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/>
  <mc:AlternateContent xmlns:mc="http://schemas.openxmlformats.org/markup-compatibility/2006">
    <mc:Choice Requires="x15">
      <x15ac:absPath xmlns:x15ac="http://schemas.microsoft.com/office/spreadsheetml/2010/11/ac" url="N:\1526719-16-02 Brno_Sedova_II etapa\02_Vodovody\05 Texty\"/>
    </mc:Choice>
  </mc:AlternateContent>
  <xr:revisionPtr revIDLastSave="0" documentId="13_ncr:1_{2DF82313-6C36-4EDE-A262-336249B673F0}" xr6:coauthVersionLast="45" xr6:coauthVersionMax="45" xr10:uidLastSave="{00000000-0000-0000-0000-000000000000}"/>
  <bookViews>
    <workbookView xWindow="915" yWindow="600" windowWidth="26820" windowHeight="17085" xr2:uid="{00000000-000D-0000-FFFF-FFFF00000000}"/>
  </bookViews>
  <sheets>
    <sheet name="2.ETAPA" sheetId="11" r:id="rId1"/>
  </sheets>
  <definedNames>
    <definedName name="_xlnm.Print_Area" localSheetId="0">'2.ETAPA'!$A$1:$D$188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40" i="11" l="1"/>
  <c r="C173" i="11" s="1"/>
  <c r="C130" i="11"/>
  <c r="C81" i="11"/>
  <c r="C131" i="11"/>
  <c r="C84" i="11"/>
  <c r="C45" i="11"/>
  <c r="C44" i="11"/>
  <c r="C133" i="11" l="1"/>
  <c r="C132" i="11" s="1"/>
  <c r="C11" i="11"/>
  <c r="C47" i="11" l="1"/>
  <c r="C46" i="11"/>
  <c r="C171" i="11"/>
  <c r="C170" i="11"/>
  <c r="C172" i="11"/>
</calcChain>
</file>

<file path=xl/sharedStrings.xml><?xml version="1.0" encoding="utf-8"?>
<sst xmlns="http://schemas.openxmlformats.org/spreadsheetml/2006/main" count="335" uniqueCount="90">
  <si>
    <t>POPIS</t>
  </si>
  <si>
    <t>ROZMĚR</t>
  </si>
  <si>
    <t>POČET</t>
  </si>
  <si>
    <t>MJ</t>
  </si>
  <si>
    <t>DN 80</t>
  </si>
  <si>
    <t>m</t>
  </si>
  <si>
    <t>DN 150</t>
  </si>
  <si>
    <t>TVAROVKY</t>
  </si>
  <si>
    <t>ks</t>
  </si>
  <si>
    <t>T-kus</t>
  </si>
  <si>
    <t>F-kus</t>
  </si>
  <si>
    <t>ARMATURY</t>
  </si>
  <si>
    <t>PŘÍSLUŠENSTVÍ A OSTATNÍ</t>
  </si>
  <si>
    <t>TABULKA HYDRANT</t>
  </si>
  <si>
    <t>TABULKA ŠOUPĚ</t>
  </si>
  <si>
    <t>VÝSTRAŽNÁ FOLIE V MODRÉM PROVEDENÍ S NÁPISEM "POZOR VODOVOD"</t>
  </si>
  <si>
    <t>IDENTIFIKAČNÍ BOD MARKER</t>
  </si>
  <si>
    <t>* identifikační body Markery budou osazeny ve vzdálenosti max. 50 m od sebe, u odboček a v lomových bodech</t>
  </si>
  <si>
    <t>RUŠENÍ STÁVAJÍCÍCH VODOVODNÍCH ŘADŮ</t>
  </si>
  <si>
    <t>ZALITÍ CEMENTOPOPÍLKOVOU SMĚSÍ</t>
  </si>
  <si>
    <t>HYDRANT PODZEMNÍ VČETNĚ POKLOPU</t>
  </si>
  <si>
    <t>ŠOUPÁTKO VČETNĚ ZEMNÍ SOUPRAVY, POKLOPU</t>
  </si>
  <si>
    <t>ŠOUPÁTKO F5
včetně zemní soupravy teleskopické, litinového šoupátkového poklopu s podkladní deskou</t>
  </si>
  <si>
    <t>SIGNALIZAČNÍ VODIČ včetně plasových pásků pro uchycení k potrubí 2 x Cu 4 mm2</t>
  </si>
  <si>
    <t>DEMONTÁŽ POTRUBÍ LT</t>
  </si>
  <si>
    <t>MULTITOLERANČNÍ SPOJKA S JIŠTĚNÍM PROTI POSUNU HRDLO - HRDLO</t>
  </si>
  <si>
    <t>MMK 30° se zámkovým spojem</t>
  </si>
  <si>
    <t>MMK 11° se zámkovým spojem</t>
  </si>
  <si>
    <t>MMK 45° se zámkovým spojem</t>
  </si>
  <si>
    <t>MMA  se zámkovým spojem</t>
  </si>
  <si>
    <t>E-kus se zámkovým spojem</t>
  </si>
  <si>
    <t>PREFABRIKOVANÝ BETONOVÝ BLOK</t>
  </si>
  <si>
    <t>TP dl. 0,2 m</t>
  </si>
  <si>
    <t>TP dl. 0,3 m</t>
  </si>
  <si>
    <t>MMK 22° se zámkovým spojem</t>
  </si>
  <si>
    <t>R-kus</t>
  </si>
  <si>
    <t>PODZEMNÍ HYDRANT h =1230 mm dvojčinný
včetně litinového hydrantového poklopu s podkladní deskou
včetně drenážního bloku a podkladního betonového bloku</t>
  </si>
  <si>
    <t>Vnější povrchová úprava se speciální ochranou</t>
  </si>
  <si>
    <t>BRNO, ŠEDOVA</t>
  </si>
  <si>
    <t>VODOVODNÍ ŘAD A</t>
  </si>
  <si>
    <t>DN 200</t>
  </si>
  <si>
    <t>TLT  PN 10, třída Class s tloušťkou stěny litiny min 4.8 mm</t>
  </si>
  <si>
    <t>TLT  se zámkovými spoji PN 10, třída Class s tloušťkou stěny litiny min 5.6 mm</t>
  </si>
  <si>
    <t>TLT  se zámkovými spoji PN 10, třída Class s tloušťkou stěny litiny min 4.8 mm</t>
  </si>
  <si>
    <t>DN 200/80</t>
  </si>
  <si>
    <t>DN 200/200</t>
  </si>
  <si>
    <t>MMR se zámkovým spojem</t>
  </si>
  <si>
    <t>DN 200/150</t>
  </si>
  <si>
    <t>VODOVODNÍ ŘAD C</t>
  </si>
  <si>
    <t>TLT  PN 10, třída Class s tloušťkou stěny litiny min 4,8 mm</t>
  </si>
  <si>
    <t>TLT  se zámkovými spoji PN 10, třída Class s tloušťkou stěny litiny min 4,8 mm</t>
  </si>
  <si>
    <t>DN 250/200</t>
  </si>
  <si>
    <t>VODOVODNÍ ŘAD B</t>
  </si>
  <si>
    <t>DN 250</t>
  </si>
  <si>
    <t>DN 250/80</t>
  </si>
  <si>
    <t>DN 250/250</t>
  </si>
  <si>
    <t>N-kus</t>
  </si>
  <si>
    <t>POTRUBÍ</t>
  </si>
  <si>
    <t>HDPE</t>
  </si>
  <si>
    <t>ARMATURA, PŘÍSLUŠENSTVÍ. TVAROVKY</t>
  </si>
  <si>
    <t>TLT, MOSAZ</t>
  </si>
  <si>
    <t>ŠEDÁ LITINA</t>
  </si>
  <si>
    <t>ZEMNÍ TELESKOPICKÁ SOUPRAVA</t>
  </si>
  <si>
    <t>POKLOP PRO ŠOUPÁTKO DOMOVNÍ PŘÍPOJKY + PODKLADNÍ DESKA</t>
  </si>
  <si>
    <t>ORIENTAČNÍ TABULKA MODRÁ</t>
  </si>
  <si>
    <t>DEMONTÁŽ MATERIÁLU</t>
  </si>
  <si>
    <t>OCEL, PE</t>
  </si>
  <si>
    <t>TYP, MAT.</t>
  </si>
  <si>
    <t>NAVRTÁVACÍ PAS PN 16 S KULOVÝM KOHOUTEM S KONCOVKOU PRO PE POTRUBÍ d63 OBJÍMKA Z TVÁRNÉ LITINY - NA TLT POTRUBÍ DN 200/50</t>
  </si>
  <si>
    <t>SPOJKA PRO PŘEPOJENÍ 2"</t>
  </si>
  <si>
    <t>POTRUBÍ DN 50</t>
  </si>
  <si>
    <t>UZÁVĚR VČETNĚ ZEMNÍ SOUPRAVY A POKLOPU DN 50</t>
  </si>
  <si>
    <t>63x5,8mm</t>
  </si>
  <si>
    <t>PŘEPOJENÍ VODOVODNÍCH PŘÍPOJEK</t>
  </si>
  <si>
    <t>Technické specifikace viz. příloha D.1.1 Technická zpráva</t>
  </si>
  <si>
    <t>Vnější povrchová úprava - vrstva žárově nanášené slitiny zinku a hliníku s dalšími kovy nebo bez nich se střední hmotností zinku na jednotku plochy minimálně 400 g/m2 s vrchní krycí vrstvou</t>
  </si>
  <si>
    <t>Vnitřní povrchová ochrana - odstředivě nanášená cementová vystýlka</t>
  </si>
  <si>
    <t>NÁHRADNÍ ZÁSOBENÍ PŘI VÝSTAVBĚ</t>
  </si>
  <si>
    <t>kpl</t>
  </si>
  <si>
    <t>MMB  se zámkovým spojem</t>
  </si>
  <si>
    <t>11*</t>
  </si>
  <si>
    <t>7*</t>
  </si>
  <si>
    <t xml:space="preserve">ZASLEPOVACÍ PŘÍRUBA </t>
  </si>
  <si>
    <t>13*</t>
  </si>
  <si>
    <t>ZÁMKOVÝ SPOJ PRO TVAROVKY</t>
  </si>
  <si>
    <t>ZÁMKOVÝ SPOJ PRO POTRUBÍ (PŘI NEKRÁCENÝCH DÉLKÁCH)</t>
  </si>
  <si>
    <t>SO 330 VODOVODNÍ ŘADY - II. etapa</t>
  </si>
  <si>
    <r>
      <t xml:space="preserve">SO 331 </t>
    </r>
    <r>
      <rPr>
        <sz val="11"/>
        <color theme="1"/>
        <rFont val="Arial Narrow"/>
        <family val="2"/>
        <charset val="238"/>
      </rPr>
      <t>Vodovodní řad  - dolní tlak. pásmo (3.11.1)</t>
    </r>
  </si>
  <si>
    <r>
      <t>SO 332</t>
    </r>
    <r>
      <rPr>
        <sz val="11"/>
        <color theme="1"/>
        <rFont val="Arial Narrow"/>
        <family val="2"/>
        <charset val="238"/>
      </rPr>
      <t xml:space="preserve"> Vodovodní řad - horní tlak. pásmo (3.9.4)</t>
    </r>
  </si>
  <si>
    <t xml:space="preserve"> - provizorní řady (obtoky) řadu z PE100 RC d110x6.6mm, v délce 400m, vč. propojů, vč. armatur, spojek a tvarovek
- tlakové zkoušky, proplachy, dezinfekce a kontroly kvality vody
- vč. zemních prací a přesunu hmot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</si>
</sst>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5" x14ac:knownFonts="1">
    <font>
      <sz val="11"/>
      <color theme="1"/>
      <name val="Calibri"/>
      <family val="2"/>
      <charset val="238"/>
      <scheme val="minor"/>
    </font>
    <font>
      <b/>
      <sz val="14"/>
      <color indexed="8"/>
      <name val="Arial Narrow"/>
      <family val="2"/>
      <charset val="238"/>
    </font>
    <font>
      <sz val="11"/>
      <color indexed="8"/>
      <name val="Arial Narrow"/>
      <family val="2"/>
      <charset val="238"/>
    </font>
    <font>
      <b/>
      <sz val="12"/>
      <color indexed="8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b/>
      <sz val="11"/>
      <color indexed="8"/>
      <name val="Arial Narrow"/>
      <family val="2"/>
      <charset val="238"/>
    </font>
    <font>
      <sz val="10"/>
      <color indexed="8"/>
      <name val="Arial Narrow"/>
      <family val="2"/>
      <charset val="238"/>
    </font>
    <font>
      <b/>
      <sz val="10"/>
      <color indexed="8"/>
      <name val="Arial Narrow"/>
      <family val="2"/>
      <charset val="238"/>
    </font>
    <font>
      <sz val="10"/>
      <color indexed="8"/>
      <name val="Arial"/>
      <family val="2"/>
      <charset val="238"/>
    </font>
    <font>
      <sz val="10"/>
      <name val="Arial Narrow"/>
      <family val="2"/>
      <charset val="238"/>
    </font>
    <font>
      <sz val="11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0"/>
      <name val="Arial Narrow"/>
      <family val="2"/>
      <charset val="238"/>
    </font>
    <font>
      <b/>
      <sz val="9"/>
      <color indexed="8"/>
      <name val="Arial Narrow"/>
      <family val="2"/>
      <charset val="238"/>
    </font>
    <font>
      <b/>
      <sz val="8"/>
      <color indexed="8"/>
      <name val="Arial Narrow"/>
      <family val="2"/>
      <charset val="238"/>
    </font>
    <font>
      <sz val="8"/>
      <color indexed="8"/>
      <name val="Arial Narrow"/>
      <family val="2"/>
      <charset val="238"/>
    </font>
    <font>
      <sz val="8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11"/>
      <name val="Arial Narrow"/>
      <family val="2"/>
      <charset val="238"/>
    </font>
    <font>
      <b/>
      <sz val="11"/>
      <name val="Arial Narrow"/>
      <family val="2"/>
      <charset val="238"/>
    </font>
    <font>
      <sz val="10"/>
      <name val="Arial"/>
      <family val="2"/>
      <charset val="238"/>
    </font>
    <font>
      <b/>
      <sz val="12"/>
      <color indexed="8"/>
      <name val="Calibri"/>
      <family val="2"/>
      <charset val="238"/>
    </font>
    <font>
      <sz val="11"/>
      <color theme="1"/>
      <name val="Arial Narrow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53">
    <xf numFmtId="0" fontId="0" fillId="0" borderId="0" xfId="0"/>
    <xf numFmtId="0" fontId="5" fillId="2" borderId="1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Fill="1"/>
    <xf numFmtId="0" fontId="2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6" fillId="4" borderId="0" xfId="0" applyFont="1" applyFill="1" applyBorder="1" applyAlignment="1">
      <alignment vertical="center"/>
    </xf>
    <xf numFmtId="0" fontId="6" fillId="4" borderId="0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6" fillId="4" borderId="0" xfId="0" applyFont="1" applyFill="1" applyBorder="1"/>
    <xf numFmtId="0" fontId="0" fillId="4" borderId="0" xfId="0" applyFill="1" applyBorder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7" fillId="0" borderId="5" xfId="0" applyFont="1" applyFill="1" applyBorder="1" applyAlignment="1">
      <alignment horizontal="center" vertical="center"/>
    </xf>
    <xf numFmtId="164" fontId="7" fillId="0" borderId="5" xfId="0" applyNumberFormat="1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vertical="center" wrapText="1"/>
    </xf>
    <xf numFmtId="0" fontId="6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164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left" vertical="center"/>
    </xf>
    <xf numFmtId="0" fontId="6" fillId="0" borderId="14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left" vertical="center"/>
    </xf>
    <xf numFmtId="0" fontId="6" fillId="0" borderId="0" xfId="0" applyFont="1" applyFill="1" applyBorder="1"/>
    <xf numFmtId="0" fontId="6" fillId="0" borderId="13" xfId="0" applyFont="1" applyFill="1" applyBorder="1" applyAlignment="1">
      <alignment vertical="center" wrapText="1"/>
    </xf>
    <xf numFmtId="0" fontId="6" fillId="0" borderId="18" xfId="0" applyFont="1" applyFill="1" applyBorder="1" applyAlignment="1">
      <alignment vertical="center" wrapText="1"/>
    </xf>
    <xf numFmtId="0" fontId="8" fillId="0" borderId="0" xfId="0" applyFont="1" applyFill="1" applyAlignment="1">
      <alignment horizontal="center" vertical="center"/>
    </xf>
    <xf numFmtId="0" fontId="6" fillId="0" borderId="13" xfId="0" applyFont="1" applyFill="1" applyBorder="1" applyAlignment="1">
      <alignment vertical="center"/>
    </xf>
    <xf numFmtId="0" fontId="9" fillId="0" borderId="19" xfId="0" applyFont="1" applyFill="1" applyBorder="1" applyAlignment="1">
      <alignment wrapText="1"/>
    </xf>
    <xf numFmtId="164" fontId="6" fillId="0" borderId="16" xfId="0" applyNumberFormat="1" applyFont="1" applyFill="1" applyBorder="1" applyAlignment="1">
      <alignment horizontal="center" vertical="center"/>
    </xf>
    <xf numFmtId="0" fontId="9" fillId="0" borderId="23" xfId="0" applyFont="1" applyFill="1" applyBorder="1" applyAlignment="1">
      <alignment vertical="center"/>
    </xf>
    <xf numFmtId="0" fontId="9" fillId="0" borderId="21" xfId="0" applyFont="1" applyFill="1" applyBorder="1" applyAlignment="1">
      <alignment horizontal="center" vertical="center"/>
    </xf>
    <xf numFmtId="0" fontId="9" fillId="0" borderId="22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164" fontId="6" fillId="0" borderId="14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vertical="center"/>
    </xf>
    <xf numFmtId="0" fontId="6" fillId="0" borderId="23" xfId="0" applyFont="1" applyFill="1" applyBorder="1" applyAlignment="1">
      <alignment vertical="center"/>
    </xf>
    <xf numFmtId="0" fontId="6" fillId="0" borderId="21" xfId="0" applyFont="1" applyFill="1" applyBorder="1" applyAlignment="1">
      <alignment horizontal="center" vertical="center"/>
    </xf>
    <xf numFmtId="0" fontId="6" fillId="0" borderId="22" xfId="0" applyFont="1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10" fillId="0" borderId="2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23" xfId="0" applyFont="1" applyFill="1" applyBorder="1" applyAlignment="1">
      <alignment vertical="center" wrapText="1"/>
    </xf>
    <xf numFmtId="1" fontId="7" fillId="0" borderId="5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 wrapText="1"/>
    </xf>
    <xf numFmtId="0" fontId="9" fillId="0" borderId="18" xfId="0" applyFont="1" applyFill="1" applyBorder="1" applyAlignment="1">
      <alignment wrapText="1"/>
    </xf>
    <xf numFmtId="0" fontId="14" fillId="0" borderId="5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25" xfId="0" applyFont="1" applyBorder="1"/>
    <xf numFmtId="0" fontId="0" fillId="0" borderId="0" xfId="0"/>
    <xf numFmtId="0" fontId="0" fillId="0" borderId="0" xfId="0" applyBorder="1"/>
    <xf numFmtId="0" fontId="2" fillId="0" borderId="0" xfId="0" applyFont="1"/>
    <xf numFmtId="0" fontId="3" fillId="0" borderId="0" xfId="0" applyFont="1"/>
    <xf numFmtId="0" fontId="5" fillId="0" borderId="0" xfId="0" applyFont="1"/>
    <xf numFmtId="0" fontId="5" fillId="3" borderId="1" xfId="0" applyFont="1" applyFill="1" applyBorder="1"/>
    <xf numFmtId="0" fontId="6" fillId="0" borderId="0" xfId="0" applyFont="1"/>
    <xf numFmtId="0" fontId="6" fillId="0" borderId="0" xfId="0" applyFont="1" applyAlignment="1">
      <alignment horizontal="center"/>
    </xf>
    <xf numFmtId="0" fontId="7" fillId="0" borderId="0" xfId="0" applyFont="1"/>
    <xf numFmtId="0" fontId="11" fillId="0" borderId="0" xfId="0" applyFont="1"/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vertical="center"/>
    </xf>
    <xf numFmtId="0" fontId="6" fillId="0" borderId="15" xfId="0" applyFont="1" applyBorder="1"/>
    <xf numFmtId="0" fontId="6" fillId="0" borderId="21" xfId="0" applyFont="1" applyBorder="1" applyAlignment="1">
      <alignment horizontal="center"/>
    </xf>
    <xf numFmtId="0" fontId="6" fillId="0" borderId="22" xfId="0" applyFont="1" applyBorder="1"/>
    <xf numFmtId="0" fontId="6" fillId="0" borderId="4" xfId="0" applyFont="1" applyBorder="1"/>
    <xf numFmtId="164" fontId="6" fillId="0" borderId="14" xfId="0" applyNumberFormat="1" applyFont="1" applyBorder="1" applyAlignment="1">
      <alignment horizontal="center"/>
    </xf>
    <xf numFmtId="0" fontId="0" fillId="0" borderId="21" xfId="0" applyBorder="1"/>
    <xf numFmtId="0" fontId="16" fillId="3" borderId="2" xfId="0" applyFont="1" applyFill="1" applyBorder="1" applyAlignment="1">
      <alignment horizontal="center"/>
    </xf>
    <xf numFmtId="0" fontId="16" fillId="3" borderId="3" xfId="0" applyFont="1" applyFill="1" applyBorder="1"/>
    <xf numFmtId="0" fontId="16" fillId="0" borderId="0" xfId="0" applyFont="1"/>
    <xf numFmtId="0" fontId="17" fillId="0" borderId="0" xfId="0" applyFont="1" applyAlignment="1">
      <alignment horizontal="center"/>
    </xf>
    <xf numFmtId="0" fontId="18" fillId="0" borderId="0" xfId="0" applyFont="1"/>
    <xf numFmtId="0" fontId="18" fillId="0" borderId="14" xfId="0" applyFont="1" applyBorder="1" applyAlignment="1">
      <alignment horizontal="center"/>
    </xf>
    <xf numFmtId="0" fontId="7" fillId="0" borderId="1" xfId="0" applyFont="1" applyBorder="1" applyAlignment="1">
      <alignment horizontal="left"/>
    </xf>
    <xf numFmtId="0" fontId="15" fillId="0" borderId="2" xfId="0" applyFont="1" applyBorder="1" applyAlignment="1">
      <alignment horizontal="center"/>
    </xf>
    <xf numFmtId="164" fontId="7" fillId="0" borderId="2" xfId="0" applyNumberFormat="1" applyFont="1" applyBorder="1" applyAlignment="1">
      <alignment horizontal="center"/>
    </xf>
    <xf numFmtId="0" fontId="7" fillId="0" borderId="3" xfId="0" applyFont="1" applyBorder="1"/>
    <xf numFmtId="0" fontId="11" fillId="0" borderId="0" xfId="0" applyFont="1" applyBorder="1"/>
    <xf numFmtId="0" fontId="6" fillId="0" borderId="0" xfId="0" applyFont="1" applyBorder="1"/>
    <xf numFmtId="0" fontId="2" fillId="0" borderId="0" xfId="0" applyFont="1" applyBorder="1"/>
    <xf numFmtId="0" fontId="6" fillId="0" borderId="0" xfId="0" applyFont="1" applyBorder="1" applyAlignment="1">
      <alignment horizontal="center"/>
    </xf>
    <xf numFmtId="164" fontId="6" fillId="0" borderId="0" xfId="0" applyNumberFormat="1" applyFont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/>
    <xf numFmtId="0" fontId="17" fillId="0" borderId="16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left" vertical="center" wrapText="1"/>
    </xf>
    <xf numFmtId="0" fontId="17" fillId="0" borderId="14" xfId="0" applyFont="1" applyFill="1" applyBorder="1" applyAlignment="1">
      <alignment horizontal="center" vertical="center"/>
    </xf>
    <xf numFmtId="0" fontId="9" fillId="0" borderId="18" xfId="0" applyFont="1" applyFill="1" applyBorder="1" applyAlignment="1">
      <alignment horizontal="left" vertical="center"/>
    </xf>
    <xf numFmtId="0" fontId="6" fillId="0" borderId="23" xfId="0" applyFont="1" applyFill="1" applyBorder="1" applyAlignment="1">
      <alignment horizontal="left" vertical="center"/>
    </xf>
    <xf numFmtId="0" fontId="17" fillId="0" borderId="21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vertical="center"/>
    </xf>
    <xf numFmtId="0" fontId="6" fillId="0" borderId="10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vertical="center"/>
    </xf>
    <xf numFmtId="0" fontId="9" fillId="0" borderId="26" xfId="0" applyFont="1" applyFill="1" applyBorder="1" applyAlignment="1">
      <alignment horizontal="center" vertical="center"/>
    </xf>
    <xf numFmtId="0" fontId="9" fillId="0" borderId="0" xfId="0" applyFont="1" applyBorder="1" applyAlignment="1">
      <alignment wrapText="1"/>
    </xf>
    <xf numFmtId="0" fontId="10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0" fillId="0" borderId="0" xfId="0" applyFill="1" applyBorder="1"/>
    <xf numFmtId="164" fontId="6" fillId="0" borderId="8" xfId="0" applyNumberFormat="1" applyFont="1" applyFill="1" applyBorder="1" applyAlignment="1">
      <alignment horizontal="center" vertical="center"/>
    </xf>
    <xf numFmtId="164" fontId="6" fillId="0" borderId="11" xfId="0" applyNumberFormat="1" applyFont="1" applyFill="1" applyBorder="1" applyAlignment="1">
      <alignment horizontal="center" vertical="center"/>
    </xf>
    <xf numFmtId="164" fontId="7" fillId="0" borderId="8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0" fontId="7" fillId="4" borderId="0" xfId="0" applyFont="1" applyFill="1" applyBorder="1" applyAlignment="1">
      <alignment vertical="center"/>
    </xf>
    <xf numFmtId="0" fontId="7" fillId="4" borderId="0" xfId="0" applyFont="1" applyFill="1" applyBorder="1" applyAlignment="1">
      <alignment horizontal="center" vertical="center"/>
    </xf>
    <xf numFmtId="164" fontId="7" fillId="4" borderId="0" xfId="0" applyNumberFormat="1" applyFont="1" applyFill="1" applyBorder="1" applyAlignment="1">
      <alignment horizontal="center" vertical="center"/>
    </xf>
    <xf numFmtId="0" fontId="6" fillId="4" borderId="0" xfId="0" applyFont="1" applyFill="1" applyBorder="1" applyAlignment="1">
      <alignment vertical="center" wrapText="1"/>
    </xf>
    <xf numFmtId="164" fontId="6" fillId="4" borderId="0" xfId="0" applyNumberFormat="1" applyFont="1" applyFill="1" applyBorder="1" applyAlignment="1">
      <alignment horizontal="center" vertical="center"/>
    </xf>
    <xf numFmtId="0" fontId="5" fillId="4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wrapText="1"/>
    </xf>
    <xf numFmtId="0" fontId="9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1" fontId="7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2" fillId="0" borderId="0" xfId="0" applyFont="1" applyBorder="1" applyAlignment="1">
      <alignment vertical="center"/>
    </xf>
    <xf numFmtId="0" fontId="5" fillId="2" borderId="0" xfId="0" applyFont="1" applyFill="1" applyBorder="1" applyAlignment="1">
      <alignment vertical="center"/>
    </xf>
    <xf numFmtId="0" fontId="5" fillId="2" borderId="0" xfId="0" applyFont="1" applyFill="1" applyBorder="1" applyAlignment="1">
      <alignment horizontal="center" vertical="center"/>
    </xf>
    <xf numFmtId="0" fontId="5" fillId="4" borderId="0" xfId="0" applyFont="1" applyFill="1" applyBorder="1" applyAlignment="1">
      <alignment vertical="center"/>
    </xf>
    <xf numFmtId="0" fontId="0" fillId="0" borderId="0" xfId="0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  <xf numFmtId="0" fontId="17" fillId="0" borderId="0" xfId="0" applyFont="1" applyBorder="1" applyAlignment="1">
      <alignment horizontal="center"/>
    </xf>
    <xf numFmtId="0" fontId="3" fillId="0" borderId="0" xfId="0" applyFont="1" applyBorder="1"/>
    <xf numFmtId="0" fontId="5" fillId="0" borderId="0" xfId="0" applyFont="1" applyBorder="1"/>
    <xf numFmtId="0" fontId="5" fillId="3" borderId="0" xfId="0" applyFont="1" applyFill="1" applyBorder="1"/>
    <xf numFmtId="0" fontId="16" fillId="3" borderId="0" xfId="0" applyFont="1" applyFill="1" applyBorder="1" applyAlignment="1">
      <alignment horizontal="center"/>
    </xf>
    <xf numFmtId="0" fontId="16" fillId="3" borderId="0" xfId="0" applyFont="1" applyFill="1" applyBorder="1"/>
    <xf numFmtId="0" fontId="7" fillId="0" borderId="0" xfId="0" applyFont="1" applyBorder="1" applyAlignment="1">
      <alignment horizontal="left"/>
    </xf>
    <xf numFmtId="0" fontId="15" fillId="0" borderId="0" xfId="0" applyFont="1" applyBorder="1" applyAlignment="1">
      <alignment horizontal="center"/>
    </xf>
    <xf numFmtId="164" fontId="7" fillId="0" borderId="0" xfId="0" applyNumberFormat="1" applyFont="1" applyBorder="1" applyAlignment="1">
      <alignment horizontal="center"/>
    </xf>
    <xf numFmtId="0" fontId="7" fillId="0" borderId="0" xfId="0" applyFont="1" applyBorder="1"/>
    <xf numFmtId="0" fontId="16" fillId="0" borderId="0" xfId="0" applyFont="1" applyBorder="1"/>
    <xf numFmtId="0" fontId="6" fillId="0" borderId="0" xfId="0" applyFont="1" applyFill="1" applyBorder="1" applyAlignment="1">
      <alignment horizontal="left" vertical="center" wrapText="1"/>
    </xf>
    <xf numFmtId="0" fontId="17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18" fillId="0" borderId="0" xfId="0" applyFont="1" applyBorder="1"/>
    <xf numFmtId="0" fontId="18" fillId="0" borderId="0" xfId="0" applyFont="1" applyBorder="1" applyAlignment="1">
      <alignment horizontal="center"/>
    </xf>
    <xf numFmtId="0" fontId="12" fillId="0" borderId="0" xfId="0" applyFont="1" applyFill="1" applyBorder="1"/>
    <xf numFmtId="0" fontId="9" fillId="0" borderId="8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12" fillId="0" borderId="0" xfId="0" applyFont="1" applyBorder="1"/>
    <xf numFmtId="0" fontId="12" fillId="5" borderId="0" xfId="0" applyFont="1" applyFill="1" applyBorder="1"/>
    <xf numFmtId="0" fontId="12" fillId="0" borderId="0" xfId="0" applyFont="1" applyFill="1" applyBorder="1" applyAlignment="1">
      <alignment horizontal="right"/>
    </xf>
    <xf numFmtId="0" fontId="12" fillId="0" borderId="0" xfId="0" applyFont="1" applyBorder="1" applyAlignment="1">
      <alignment horizontal="right"/>
    </xf>
    <xf numFmtId="0" fontId="9" fillId="0" borderId="7" xfId="0" applyFont="1" applyFill="1" applyBorder="1" applyAlignment="1">
      <alignment vertical="center" wrapText="1"/>
    </xf>
    <xf numFmtId="164" fontId="9" fillId="0" borderId="8" xfId="0" applyNumberFormat="1" applyFont="1" applyFill="1" applyBorder="1" applyAlignment="1">
      <alignment horizontal="center" vertical="center"/>
    </xf>
    <xf numFmtId="0" fontId="20" fillId="0" borderId="9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vertical="center" wrapText="1"/>
    </xf>
    <xf numFmtId="0" fontId="9" fillId="0" borderId="11" xfId="0" applyFont="1" applyFill="1" applyBorder="1" applyAlignment="1">
      <alignment horizontal="center" vertical="center"/>
    </xf>
    <xf numFmtId="164" fontId="9" fillId="0" borderId="11" xfId="0" applyNumberFormat="1" applyFont="1" applyFill="1" applyBorder="1" applyAlignment="1">
      <alignment horizontal="center" vertical="center"/>
    </xf>
    <xf numFmtId="0" fontId="20" fillId="0" borderId="12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vertical="center"/>
    </xf>
    <xf numFmtId="164" fontId="14" fillId="0" borderId="5" xfId="0" applyNumberFormat="1" applyFont="1" applyFill="1" applyBorder="1" applyAlignment="1">
      <alignment horizontal="center" vertical="center"/>
    </xf>
    <xf numFmtId="0" fontId="21" fillId="0" borderId="6" xfId="0" applyFont="1" applyFill="1" applyBorder="1" applyAlignment="1">
      <alignment horizontal="center" vertical="center"/>
    </xf>
    <xf numFmtId="164" fontId="14" fillId="0" borderId="8" xfId="0" applyNumberFormat="1" applyFont="1" applyFill="1" applyBorder="1" applyAlignment="1">
      <alignment horizontal="center" vertical="center"/>
    </xf>
    <xf numFmtId="0" fontId="21" fillId="0" borderId="9" xfId="0" applyFont="1" applyFill="1" applyBorder="1" applyAlignment="1">
      <alignment horizontal="center" vertical="center"/>
    </xf>
    <xf numFmtId="0" fontId="14" fillId="0" borderId="11" xfId="0" applyFont="1" applyFill="1" applyBorder="1" applyAlignment="1">
      <alignment horizontal="center" vertical="center"/>
    </xf>
    <xf numFmtId="0" fontId="21" fillId="0" borderId="12" xfId="0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1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164" fontId="9" fillId="0" borderId="0" xfId="0" applyNumberFormat="1" applyFont="1" applyFill="1" applyAlignment="1">
      <alignment horizontal="center" vertical="center"/>
    </xf>
    <xf numFmtId="0" fontId="9" fillId="0" borderId="16" xfId="0" applyFont="1" applyFill="1" applyBorder="1" applyAlignment="1">
      <alignment horizontal="center" vertical="center"/>
    </xf>
    <xf numFmtId="0" fontId="9" fillId="0" borderId="18" xfId="0" applyFont="1" applyFill="1" applyBorder="1" applyAlignment="1">
      <alignment vertical="center"/>
    </xf>
    <xf numFmtId="0" fontId="9" fillId="0" borderId="0" xfId="0" applyFont="1" applyFill="1" applyBorder="1"/>
    <xf numFmtId="0" fontId="9" fillId="0" borderId="0" xfId="0" applyFont="1" applyFill="1" applyAlignment="1">
      <alignment vertical="center"/>
    </xf>
    <xf numFmtId="0" fontId="9" fillId="0" borderId="13" xfId="0" applyFont="1" applyFill="1" applyBorder="1" applyAlignment="1">
      <alignment vertical="center" wrapText="1"/>
    </xf>
    <xf numFmtId="0" fontId="9" fillId="0" borderId="14" xfId="0" applyFont="1" applyFill="1" applyBorder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0" fontId="9" fillId="0" borderId="13" xfId="0" applyFont="1" applyFill="1" applyBorder="1" applyAlignment="1">
      <alignment vertical="center"/>
    </xf>
    <xf numFmtId="0" fontId="13" fillId="0" borderId="14" xfId="0" applyFont="1" applyFill="1" applyBorder="1" applyAlignment="1">
      <alignment horizontal="center" vertical="center"/>
    </xf>
    <xf numFmtId="164" fontId="9" fillId="0" borderId="16" xfId="0" applyNumberFormat="1" applyFont="1" applyFill="1" applyBorder="1" applyAlignment="1">
      <alignment horizontal="center" vertical="center"/>
    </xf>
    <xf numFmtId="0" fontId="0" fillId="6" borderId="0" xfId="0" applyFill="1"/>
    <xf numFmtId="0" fontId="11" fillId="6" borderId="0" xfId="0" applyFont="1" applyFill="1" applyBorder="1" applyAlignment="1">
      <alignment vertical="center"/>
    </xf>
    <xf numFmtId="0" fontId="0" fillId="6" borderId="0" xfId="0" applyFill="1" applyBorder="1" applyAlignment="1">
      <alignment horizontal="center" vertical="center"/>
    </xf>
    <xf numFmtId="0" fontId="0" fillId="6" borderId="0" xfId="0" applyFill="1" applyBorder="1"/>
    <xf numFmtId="0" fontId="6" fillId="6" borderId="0" xfId="0" applyFont="1" applyFill="1" applyBorder="1" applyAlignment="1">
      <alignment vertical="center"/>
    </xf>
    <xf numFmtId="0" fontId="6" fillId="6" borderId="0" xfId="0" applyFont="1" applyFill="1" applyBorder="1" applyAlignment="1">
      <alignment horizontal="center" vertical="center"/>
    </xf>
    <xf numFmtId="164" fontId="6" fillId="6" borderId="0" xfId="0" applyNumberFormat="1" applyFont="1" applyFill="1" applyBorder="1" applyAlignment="1">
      <alignment horizontal="center" vertical="center"/>
    </xf>
    <xf numFmtId="0" fontId="11" fillId="6" borderId="0" xfId="0" applyFont="1" applyFill="1" applyBorder="1"/>
    <xf numFmtId="0" fontId="17" fillId="6" borderId="0" xfId="0" applyFont="1" applyFill="1" applyBorder="1" applyAlignment="1">
      <alignment horizontal="center"/>
    </xf>
    <xf numFmtId="0" fontId="6" fillId="6" borderId="0" xfId="0" applyFont="1" applyFill="1" applyBorder="1" applyAlignment="1">
      <alignment horizontal="center"/>
    </xf>
    <xf numFmtId="0" fontId="6" fillId="6" borderId="0" xfId="0" applyFont="1" applyFill="1" applyBorder="1"/>
    <xf numFmtId="0" fontId="2" fillId="6" borderId="0" xfId="0" applyFont="1" applyFill="1"/>
    <xf numFmtId="0" fontId="9" fillId="6" borderId="0" xfId="0" applyFont="1" applyFill="1" applyBorder="1" applyAlignment="1">
      <alignment wrapText="1"/>
    </xf>
    <xf numFmtId="0" fontId="10" fillId="6" borderId="0" xfId="0" applyFont="1" applyFill="1" applyBorder="1" applyAlignment="1">
      <alignment vertical="center"/>
    </xf>
    <xf numFmtId="0" fontId="9" fillId="6" borderId="0" xfId="0" applyFont="1" applyFill="1" applyBorder="1" applyAlignment="1">
      <alignment horizontal="center" vertical="center"/>
    </xf>
    <xf numFmtId="0" fontId="19" fillId="6" borderId="0" xfId="0" applyFont="1" applyFill="1" applyBorder="1" applyAlignment="1">
      <alignment horizontal="center" vertical="center"/>
    </xf>
    <xf numFmtId="0" fontId="17" fillId="0" borderId="0" xfId="0" applyFont="1" applyFill="1" applyAlignment="1">
      <alignment horizontal="center"/>
    </xf>
    <xf numFmtId="0" fontId="9" fillId="0" borderId="1" xfId="0" applyFont="1" applyFill="1" applyBorder="1" applyAlignment="1">
      <alignment wrapText="1"/>
    </xf>
    <xf numFmtId="0" fontId="19" fillId="0" borderId="3" xfId="0" applyFont="1" applyFill="1" applyBorder="1" applyAlignment="1">
      <alignment horizontal="center" vertical="center"/>
    </xf>
    <xf numFmtId="0" fontId="23" fillId="0" borderId="0" xfId="0" applyFont="1" applyFill="1"/>
    <xf numFmtId="0" fontId="23" fillId="0" borderId="0" xfId="0" applyFont="1" applyFill="1" applyAlignment="1">
      <alignment vertical="center"/>
    </xf>
    <xf numFmtId="0" fontId="9" fillId="0" borderId="13" xfId="0" applyFont="1" applyFill="1" applyBorder="1" applyAlignment="1">
      <alignment horizontal="left" vertical="center"/>
    </xf>
    <xf numFmtId="0" fontId="9" fillId="0" borderId="15" xfId="0" applyFont="1" applyFill="1" applyBorder="1" applyAlignment="1">
      <alignment horizontal="center" vertical="center"/>
    </xf>
    <xf numFmtId="0" fontId="9" fillId="0" borderId="17" xfId="0" applyFont="1" applyFill="1" applyBorder="1" applyAlignment="1">
      <alignment horizontal="center" vertical="center"/>
    </xf>
    <xf numFmtId="0" fontId="9" fillId="0" borderId="23" xfId="0" applyFont="1" applyFill="1" applyBorder="1" applyAlignment="1">
      <alignment vertical="center" wrapText="1"/>
    </xf>
    <xf numFmtId="0" fontId="6" fillId="0" borderId="19" xfId="0" applyFont="1" applyFill="1" applyBorder="1" applyAlignment="1">
      <alignment vertical="center"/>
    </xf>
    <xf numFmtId="0" fontId="6" fillId="0" borderId="20" xfId="0" applyFont="1" applyFill="1" applyBorder="1" applyAlignment="1">
      <alignment horizontal="center" vertical="center"/>
    </xf>
    <xf numFmtId="0" fontId="6" fillId="0" borderId="27" xfId="0" applyFont="1" applyFill="1" applyBorder="1" applyAlignment="1">
      <alignment horizontal="center" vertical="center"/>
    </xf>
    <xf numFmtId="0" fontId="6" fillId="0" borderId="18" xfId="0" applyFont="1" applyBorder="1" applyAlignment="1">
      <alignment vertical="center"/>
    </xf>
    <xf numFmtId="0" fontId="6" fillId="0" borderId="1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9" xfId="0" applyFont="1" applyBorder="1" applyAlignment="1">
      <alignment vertical="center"/>
    </xf>
    <xf numFmtId="0" fontId="6" fillId="0" borderId="20" xfId="0" applyFont="1" applyBorder="1" applyAlignment="1">
      <alignment horizontal="center" vertical="center"/>
    </xf>
    <xf numFmtId="0" fontId="6" fillId="0" borderId="23" xfId="0" applyFont="1" applyBorder="1" applyAlignment="1">
      <alignment vertical="center"/>
    </xf>
    <xf numFmtId="0" fontId="6" fillId="0" borderId="21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0" fillId="0" borderId="0" xfId="0" applyFont="1" applyBorder="1"/>
    <xf numFmtId="0" fontId="0" fillId="0" borderId="0" xfId="0" applyFont="1" applyFill="1" applyBorder="1"/>
    <xf numFmtId="0" fontId="4" fillId="3" borderId="0" xfId="0" applyFont="1" applyFill="1"/>
    <xf numFmtId="0" fontId="0" fillId="3" borderId="0" xfId="0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2" fillId="3" borderId="0" xfId="0" applyFont="1" applyFill="1" applyAlignment="1">
      <alignment vertical="center"/>
    </xf>
    <xf numFmtId="0" fontId="0" fillId="0" borderId="24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203"/>
  <sheetViews>
    <sheetView tabSelected="1" view="pageBreakPreview" topLeftCell="A97" zoomScale="160" zoomScaleNormal="130" zoomScaleSheetLayoutView="160" workbookViewId="0">
      <selection activeCell="C98" sqref="C98:C114"/>
    </sheetView>
  </sheetViews>
  <sheetFormatPr defaultRowHeight="15" x14ac:dyDescent="0.25"/>
  <cols>
    <col min="1" max="1" width="68.85546875" style="69" customWidth="1"/>
    <col min="2" max="2" width="8.5703125" style="69" customWidth="1"/>
    <col min="3" max="3" width="8.7109375" style="69" customWidth="1"/>
    <col min="4" max="4" width="3.28515625" style="69" customWidth="1"/>
    <col min="5" max="5" width="26.28515625" style="69" customWidth="1"/>
    <col min="6" max="6" width="56.5703125" style="69" customWidth="1"/>
    <col min="7" max="7" width="7.42578125" style="69" customWidth="1"/>
    <col min="8" max="8" width="10.7109375" style="69" customWidth="1"/>
    <col min="9" max="9" width="5.7109375" style="69" customWidth="1"/>
    <col min="10" max="10" width="20.28515625" style="69" customWidth="1"/>
    <col min="11" max="11" width="23.85546875" style="69" customWidth="1"/>
    <col min="12" max="12" width="16.7109375" style="69" customWidth="1"/>
    <col min="13" max="16384" width="9.140625" style="69"/>
  </cols>
  <sheetData>
    <row r="1" spans="1:13" ht="18" x14ac:dyDescent="0.25">
      <c r="A1" s="247" t="s">
        <v>38</v>
      </c>
      <c r="B1" s="247"/>
      <c r="C1" s="247"/>
      <c r="D1" s="247"/>
      <c r="I1" s="248"/>
      <c r="J1" s="248"/>
      <c r="K1" s="248"/>
      <c r="L1" s="248"/>
      <c r="M1" s="70"/>
    </row>
    <row r="2" spans="1:13" ht="14.25" customHeight="1" x14ac:dyDescent="0.25">
      <c r="A2" s="9"/>
      <c r="B2" s="9"/>
      <c r="C2" s="9"/>
      <c r="D2" s="9"/>
      <c r="I2" s="143"/>
      <c r="J2" s="143"/>
      <c r="K2" s="143"/>
      <c r="L2" s="143"/>
      <c r="M2" s="70"/>
    </row>
    <row r="3" spans="1:13" ht="16.5" x14ac:dyDescent="0.25">
      <c r="A3" s="249" t="s">
        <v>86</v>
      </c>
      <c r="B3" s="249"/>
      <c r="C3" s="249"/>
      <c r="D3" s="9"/>
      <c r="I3" s="250"/>
      <c r="J3" s="250"/>
      <c r="K3" s="250"/>
      <c r="L3" s="143"/>
      <c r="M3" s="70"/>
    </row>
    <row r="4" spans="1:13" ht="16.5" x14ac:dyDescent="0.25">
      <c r="A4" s="251" t="s">
        <v>74</v>
      </c>
      <c r="B4" s="251"/>
      <c r="C4" s="251"/>
      <c r="D4" s="9"/>
      <c r="I4" s="252"/>
      <c r="J4" s="252"/>
      <c r="K4" s="252"/>
      <c r="L4" s="143"/>
      <c r="M4" s="70"/>
    </row>
    <row r="5" spans="1:13" ht="7.5" customHeight="1" x14ac:dyDescent="0.25">
      <c r="A5" s="10"/>
      <c r="B5" s="9"/>
      <c r="C5" s="9"/>
      <c r="D5" s="9"/>
      <c r="I5" s="144"/>
      <c r="J5" s="143"/>
      <c r="K5" s="143"/>
      <c r="L5" s="143"/>
      <c r="M5" s="70"/>
    </row>
    <row r="6" spans="1:13" ht="17.25" thickBot="1" x14ac:dyDescent="0.3">
      <c r="A6" s="243" t="s">
        <v>87</v>
      </c>
      <c r="B6" s="244"/>
      <c r="C6" s="244"/>
      <c r="D6" s="244"/>
      <c r="I6" s="145"/>
      <c r="J6" s="145"/>
      <c r="K6" s="145"/>
      <c r="L6" s="145"/>
      <c r="M6" s="70"/>
    </row>
    <row r="7" spans="1:13" ht="17.25" thickBot="1" x14ac:dyDescent="0.3">
      <c r="A7" s="1" t="s">
        <v>0</v>
      </c>
      <c r="B7" s="2" t="s">
        <v>1</v>
      </c>
      <c r="C7" s="2" t="s">
        <v>2</v>
      </c>
      <c r="D7" s="3" t="s">
        <v>3</v>
      </c>
      <c r="E7" s="245"/>
      <c r="F7" s="246"/>
      <c r="G7" s="246"/>
      <c r="I7" s="146"/>
      <c r="J7" s="147"/>
      <c r="K7" s="147"/>
      <c r="L7" s="146"/>
      <c r="M7" s="70"/>
    </row>
    <row r="8" spans="1:13" ht="16.5" customHeight="1" x14ac:dyDescent="0.25">
      <c r="A8" s="4"/>
      <c r="B8" s="5"/>
      <c r="C8" s="5"/>
      <c r="D8" s="6"/>
      <c r="E8" s="8"/>
      <c r="F8" s="8"/>
      <c r="G8" s="8"/>
      <c r="I8" s="4"/>
      <c r="J8" s="5"/>
      <c r="K8" s="5"/>
      <c r="L8" s="4"/>
      <c r="M8" s="70"/>
    </row>
    <row r="9" spans="1:13" ht="16.5" x14ac:dyDescent="0.25">
      <c r="A9" s="52" t="s">
        <v>39</v>
      </c>
      <c r="B9" s="80"/>
      <c r="C9" s="80"/>
      <c r="D9" s="80"/>
      <c r="E9" s="8"/>
      <c r="F9" s="8"/>
      <c r="G9" s="8"/>
      <c r="I9" s="7"/>
      <c r="J9" s="5"/>
      <c r="K9" s="5"/>
      <c r="L9" s="5"/>
      <c r="M9" s="70"/>
    </row>
    <row r="10" spans="1:13" ht="6.75" customHeight="1" thickBot="1" x14ac:dyDescent="0.3">
      <c r="A10" s="52"/>
      <c r="B10" s="80"/>
      <c r="C10" s="80"/>
      <c r="D10" s="80"/>
      <c r="E10" s="8"/>
      <c r="F10" s="8"/>
      <c r="G10" s="8"/>
      <c r="I10" s="7"/>
      <c r="J10" s="5"/>
      <c r="K10" s="5"/>
      <c r="L10" s="5"/>
      <c r="M10" s="70"/>
    </row>
    <row r="11" spans="1:13" x14ac:dyDescent="0.25">
      <c r="A11" s="16" t="s">
        <v>41</v>
      </c>
      <c r="B11" s="17" t="s">
        <v>40</v>
      </c>
      <c r="C11" s="18">
        <f>340-C14</f>
        <v>92.5</v>
      </c>
      <c r="D11" s="19" t="s">
        <v>5</v>
      </c>
      <c r="E11" s="8"/>
      <c r="F11" s="8"/>
      <c r="G11" s="8"/>
      <c r="I11" s="127"/>
      <c r="J11" s="128"/>
      <c r="K11" s="129"/>
      <c r="L11" s="128"/>
      <c r="M11" s="70"/>
    </row>
    <row r="12" spans="1:13" ht="25.5" x14ac:dyDescent="0.25">
      <c r="A12" s="174" t="s">
        <v>75</v>
      </c>
      <c r="B12" s="168"/>
      <c r="C12" s="175"/>
      <c r="D12" s="176"/>
      <c r="E12" s="8"/>
      <c r="F12" s="8"/>
      <c r="G12" s="8"/>
      <c r="I12" s="130"/>
      <c r="J12" s="12"/>
      <c r="K12" s="131"/>
      <c r="L12" s="13"/>
      <c r="M12" s="70"/>
    </row>
    <row r="13" spans="1:13" ht="17.25" thickBot="1" x14ac:dyDescent="0.3">
      <c r="A13" s="177" t="s">
        <v>76</v>
      </c>
      <c r="B13" s="178"/>
      <c r="C13" s="179"/>
      <c r="D13" s="180"/>
      <c r="E13" s="8"/>
      <c r="F13" s="8"/>
      <c r="G13" s="8"/>
      <c r="I13" s="130"/>
      <c r="J13" s="12"/>
      <c r="K13" s="131"/>
      <c r="L13" s="13"/>
      <c r="M13" s="70"/>
    </row>
    <row r="14" spans="1:13" ht="16.5" x14ac:dyDescent="0.25">
      <c r="A14" s="181" t="s">
        <v>43</v>
      </c>
      <c r="B14" s="65" t="s">
        <v>40</v>
      </c>
      <c r="C14" s="182">
        <v>247.5</v>
      </c>
      <c r="D14" s="183" t="s">
        <v>5</v>
      </c>
      <c r="E14" s="8"/>
      <c r="F14" s="8"/>
      <c r="G14" s="8"/>
      <c r="I14" s="127"/>
      <c r="J14" s="128"/>
      <c r="K14" s="129"/>
      <c r="L14" s="132"/>
      <c r="M14" s="70"/>
    </row>
    <row r="15" spans="1:13" ht="25.5" x14ac:dyDescent="0.25">
      <c r="A15" s="174" t="s">
        <v>75</v>
      </c>
      <c r="B15" s="168"/>
      <c r="C15" s="184"/>
      <c r="D15" s="185"/>
      <c r="E15" s="121"/>
      <c r="F15" s="121"/>
      <c r="G15" s="121"/>
      <c r="I15" s="130"/>
      <c r="J15" s="12"/>
      <c r="K15" s="129"/>
      <c r="L15" s="132"/>
      <c r="M15" s="70"/>
    </row>
    <row r="16" spans="1:13" ht="17.25" thickBot="1" x14ac:dyDescent="0.3">
      <c r="A16" s="177" t="s">
        <v>76</v>
      </c>
      <c r="B16" s="178"/>
      <c r="C16" s="186"/>
      <c r="D16" s="187"/>
      <c r="E16" s="121"/>
      <c r="F16" s="121"/>
      <c r="G16" s="121"/>
      <c r="I16" s="130"/>
      <c r="J16" s="12"/>
      <c r="K16" s="128"/>
      <c r="L16" s="132"/>
      <c r="M16" s="70"/>
    </row>
    <row r="17" spans="1:14" ht="16.5" x14ac:dyDescent="0.25">
      <c r="A17" s="137"/>
      <c r="B17" s="119"/>
      <c r="C17" s="188"/>
      <c r="D17" s="189"/>
      <c r="E17" s="121"/>
      <c r="F17" s="121"/>
      <c r="G17" s="121"/>
      <c r="I17" s="11"/>
      <c r="J17" s="12"/>
      <c r="K17" s="12"/>
      <c r="L17" s="13"/>
      <c r="M17" s="70"/>
    </row>
    <row r="18" spans="1:14" ht="16.5" x14ac:dyDescent="0.25">
      <c r="A18" s="190" t="s">
        <v>7</v>
      </c>
      <c r="B18" s="191"/>
      <c r="C18" s="192"/>
      <c r="D18" s="191"/>
      <c r="E18" s="121"/>
      <c r="F18" s="121"/>
      <c r="G18" s="121"/>
      <c r="I18" s="148"/>
      <c r="J18" s="12"/>
      <c r="K18" s="131"/>
      <c r="L18" s="12"/>
      <c r="M18" s="70"/>
    </row>
    <row r="19" spans="1:14" ht="6.75" customHeight="1" thickBot="1" x14ac:dyDescent="0.3">
      <c r="A19" s="190"/>
      <c r="B19" s="191"/>
      <c r="C19" s="191"/>
      <c r="D19" s="191"/>
      <c r="E19" s="70"/>
      <c r="F19" s="70"/>
      <c r="G19" s="70"/>
      <c r="I19" s="148"/>
      <c r="J19" s="12"/>
      <c r="K19" s="12"/>
      <c r="L19" s="12"/>
      <c r="M19" s="70"/>
    </row>
    <row r="20" spans="1:14" x14ac:dyDescent="0.25">
      <c r="A20" s="224" t="s">
        <v>46</v>
      </c>
      <c r="B20" s="198" t="s">
        <v>47</v>
      </c>
      <c r="C20" s="198">
        <v>1</v>
      </c>
      <c r="D20" s="225" t="s">
        <v>8</v>
      </c>
      <c r="E20" s="70"/>
      <c r="F20" s="70"/>
      <c r="G20" s="70"/>
      <c r="I20" s="133"/>
      <c r="J20" s="80"/>
      <c r="K20" s="80"/>
      <c r="L20" s="80"/>
      <c r="M20" s="70"/>
    </row>
    <row r="21" spans="1:14" x14ac:dyDescent="0.25">
      <c r="A21" s="110" t="s">
        <v>28</v>
      </c>
      <c r="B21" s="193" t="s">
        <v>40</v>
      </c>
      <c r="C21" s="193">
        <v>3</v>
      </c>
      <c r="D21" s="226" t="s">
        <v>8</v>
      </c>
      <c r="E21" s="70"/>
      <c r="F21" s="70"/>
      <c r="G21" s="70"/>
      <c r="I21" s="133"/>
      <c r="J21" s="80"/>
      <c r="K21" s="80"/>
      <c r="L21" s="80"/>
      <c r="M21" s="70"/>
    </row>
    <row r="22" spans="1:14" x14ac:dyDescent="0.25">
      <c r="A22" s="110" t="s">
        <v>26</v>
      </c>
      <c r="B22" s="193" t="s">
        <v>40</v>
      </c>
      <c r="C22" s="193">
        <v>5</v>
      </c>
      <c r="D22" s="226" t="s">
        <v>8</v>
      </c>
      <c r="E22" s="70"/>
      <c r="F22" s="70"/>
      <c r="G22" s="70"/>
      <c r="I22" s="133"/>
      <c r="J22" s="80"/>
      <c r="K22" s="80"/>
      <c r="L22" s="80"/>
      <c r="M22" s="70"/>
    </row>
    <row r="23" spans="1:14" x14ac:dyDescent="0.25">
      <c r="A23" s="110" t="s">
        <v>34</v>
      </c>
      <c r="B23" s="193" t="s">
        <v>40</v>
      </c>
      <c r="C23" s="193">
        <v>3</v>
      </c>
      <c r="D23" s="226" t="s">
        <v>8</v>
      </c>
      <c r="E23" s="70"/>
      <c r="F23" s="70"/>
      <c r="G23" s="70"/>
      <c r="I23" s="133"/>
      <c r="J23" s="80"/>
      <c r="K23" s="80"/>
      <c r="L23" s="80"/>
      <c r="M23" s="70"/>
    </row>
    <row r="24" spans="1:14" x14ac:dyDescent="0.25">
      <c r="A24" s="110" t="s">
        <v>27</v>
      </c>
      <c r="B24" s="193" t="s">
        <v>40</v>
      </c>
      <c r="C24" s="193">
        <v>2</v>
      </c>
      <c r="D24" s="226" t="s">
        <v>8</v>
      </c>
      <c r="E24" s="70"/>
      <c r="F24" s="70"/>
      <c r="G24" s="70"/>
      <c r="I24" s="133"/>
      <c r="J24" s="80"/>
      <c r="K24" s="80"/>
      <c r="L24" s="80"/>
      <c r="M24" s="70"/>
      <c r="N24" s="70"/>
    </row>
    <row r="25" spans="1:14" x14ac:dyDescent="0.25">
      <c r="A25" s="194" t="s">
        <v>29</v>
      </c>
      <c r="B25" s="193" t="s">
        <v>44</v>
      </c>
      <c r="C25" s="193">
        <v>3</v>
      </c>
      <c r="D25" s="226" t="s">
        <v>8</v>
      </c>
      <c r="E25" s="70"/>
      <c r="F25" s="70"/>
      <c r="G25" s="70"/>
      <c r="I25" s="79"/>
      <c r="J25" s="80"/>
      <c r="K25" s="80"/>
      <c r="L25" s="80"/>
      <c r="M25" s="70"/>
      <c r="N25" s="70"/>
    </row>
    <row r="26" spans="1:14" x14ac:dyDescent="0.25">
      <c r="A26" s="194" t="s">
        <v>29</v>
      </c>
      <c r="B26" s="193" t="s">
        <v>45</v>
      </c>
      <c r="C26" s="193">
        <v>1</v>
      </c>
      <c r="D26" s="226" t="s">
        <v>8</v>
      </c>
      <c r="E26" s="70"/>
      <c r="F26" s="70"/>
      <c r="G26" s="70"/>
      <c r="I26" s="79"/>
      <c r="J26" s="80"/>
      <c r="K26" s="80"/>
      <c r="L26" s="80"/>
      <c r="M26" s="70"/>
      <c r="N26" s="70"/>
    </row>
    <row r="27" spans="1:14" x14ac:dyDescent="0.25">
      <c r="A27" s="194" t="s">
        <v>9</v>
      </c>
      <c r="B27" s="193" t="s">
        <v>44</v>
      </c>
      <c r="C27" s="193">
        <v>1</v>
      </c>
      <c r="D27" s="226" t="s">
        <v>8</v>
      </c>
      <c r="E27" s="171"/>
      <c r="F27" s="70"/>
      <c r="G27" s="70"/>
      <c r="I27" s="79"/>
      <c r="J27" s="80"/>
      <c r="K27" s="80"/>
      <c r="L27" s="80"/>
      <c r="M27" s="70"/>
      <c r="N27" s="70"/>
    </row>
    <row r="28" spans="1:14" x14ac:dyDescent="0.25">
      <c r="A28" s="194" t="s">
        <v>30</v>
      </c>
      <c r="B28" s="193" t="s">
        <v>40</v>
      </c>
      <c r="C28" s="193">
        <v>2</v>
      </c>
      <c r="D28" s="226" t="s">
        <v>8</v>
      </c>
      <c r="E28" s="171"/>
      <c r="F28" s="70"/>
      <c r="G28" s="70"/>
      <c r="I28" s="79"/>
      <c r="J28" s="80"/>
      <c r="K28" s="80"/>
      <c r="L28" s="80"/>
      <c r="M28" s="70"/>
      <c r="N28" s="70"/>
    </row>
    <row r="29" spans="1:14" x14ac:dyDescent="0.25">
      <c r="A29" s="194" t="s">
        <v>10</v>
      </c>
      <c r="B29" s="193" t="s">
        <v>40</v>
      </c>
      <c r="C29" s="193">
        <v>2</v>
      </c>
      <c r="D29" s="226" t="s">
        <v>8</v>
      </c>
      <c r="E29" s="171"/>
      <c r="F29" s="70"/>
      <c r="G29" s="70"/>
      <c r="I29" s="79"/>
      <c r="J29" s="80"/>
      <c r="K29" s="80"/>
      <c r="L29" s="80"/>
      <c r="M29" s="70"/>
      <c r="N29" s="70"/>
    </row>
    <row r="30" spans="1:14" x14ac:dyDescent="0.25">
      <c r="A30" s="194" t="s">
        <v>33</v>
      </c>
      <c r="B30" s="193" t="s">
        <v>4</v>
      </c>
      <c r="C30" s="193">
        <v>3</v>
      </c>
      <c r="D30" s="226" t="s">
        <v>8</v>
      </c>
      <c r="E30" s="171"/>
      <c r="F30" s="70"/>
      <c r="G30" s="70"/>
      <c r="I30" s="79"/>
      <c r="J30" s="80"/>
      <c r="K30" s="80"/>
      <c r="L30" s="80"/>
      <c r="M30" s="70"/>
      <c r="N30" s="70"/>
    </row>
    <row r="31" spans="1:14" x14ac:dyDescent="0.25">
      <c r="A31" s="194" t="s">
        <v>25</v>
      </c>
      <c r="B31" s="193" t="s">
        <v>40</v>
      </c>
      <c r="C31" s="193">
        <v>1</v>
      </c>
      <c r="D31" s="226" t="s">
        <v>8</v>
      </c>
      <c r="E31" s="171"/>
      <c r="F31" s="70"/>
      <c r="G31" s="70"/>
      <c r="I31" s="79"/>
      <c r="J31" s="80"/>
      <c r="K31" s="80"/>
      <c r="L31" s="80"/>
      <c r="M31" s="70"/>
      <c r="N31" s="70"/>
    </row>
    <row r="32" spans="1:14" x14ac:dyDescent="0.25">
      <c r="A32" s="194" t="s">
        <v>25</v>
      </c>
      <c r="B32" s="193" t="s">
        <v>6</v>
      </c>
      <c r="C32" s="193">
        <v>1</v>
      </c>
      <c r="D32" s="226" t="s">
        <v>8</v>
      </c>
      <c r="E32" s="170"/>
      <c r="F32" s="70"/>
      <c r="G32" s="70"/>
      <c r="I32" s="14"/>
      <c r="J32" s="12"/>
      <c r="K32" s="12"/>
      <c r="L32" s="12"/>
      <c r="M32" s="70"/>
      <c r="N32" s="70"/>
    </row>
    <row r="33" spans="1:14" x14ac:dyDescent="0.25">
      <c r="A33" s="231" t="s">
        <v>84</v>
      </c>
      <c r="B33" s="193" t="s">
        <v>40</v>
      </c>
      <c r="C33" s="193">
        <v>38</v>
      </c>
      <c r="D33" s="226" t="s">
        <v>8</v>
      </c>
      <c r="E33" s="170"/>
      <c r="F33" s="70"/>
      <c r="G33" s="70"/>
      <c r="I33" s="14"/>
      <c r="J33" s="12"/>
      <c r="K33" s="12"/>
      <c r="L33" s="12"/>
      <c r="M33" s="70"/>
      <c r="N33" s="70"/>
    </row>
    <row r="34" spans="1:14" ht="15.75" thickBot="1" x14ac:dyDescent="0.3">
      <c r="A34" s="236" t="s">
        <v>85</v>
      </c>
      <c r="B34" s="45" t="s">
        <v>40</v>
      </c>
      <c r="C34" s="45">
        <v>23</v>
      </c>
      <c r="D34" s="46" t="s">
        <v>8</v>
      </c>
      <c r="E34" s="170"/>
      <c r="F34" s="70"/>
      <c r="G34" s="70"/>
      <c r="I34" s="14"/>
      <c r="J34" s="12"/>
      <c r="K34" s="12"/>
      <c r="L34" s="12"/>
      <c r="M34" s="70"/>
      <c r="N34" s="70"/>
    </row>
    <row r="35" spans="1:14" ht="11.25" customHeight="1" x14ac:dyDescent="0.25">
      <c r="A35" s="195"/>
      <c r="B35" s="119"/>
      <c r="C35" s="119"/>
      <c r="D35" s="119"/>
      <c r="E35" s="170"/>
      <c r="F35" s="70"/>
      <c r="G35" s="70"/>
      <c r="I35" s="148"/>
      <c r="J35" s="12"/>
      <c r="K35" s="12"/>
      <c r="L35" s="12"/>
      <c r="M35" s="70"/>
      <c r="N35" s="70"/>
    </row>
    <row r="36" spans="1:14" ht="16.5" x14ac:dyDescent="0.25">
      <c r="A36" s="190" t="s">
        <v>11</v>
      </c>
      <c r="B36" s="191"/>
      <c r="C36" s="191"/>
      <c r="D36" s="191"/>
      <c r="E36" s="170"/>
      <c r="F36" s="70"/>
      <c r="G36" s="70"/>
      <c r="I36" s="11"/>
      <c r="J36" s="12"/>
      <c r="K36" s="12"/>
      <c r="L36" s="12"/>
      <c r="M36" s="70"/>
      <c r="N36" s="70"/>
    </row>
    <row r="37" spans="1:14" ht="6.75" customHeight="1" thickBot="1" x14ac:dyDescent="0.3">
      <c r="A37" s="196"/>
      <c r="B37" s="191"/>
      <c r="C37" s="191"/>
      <c r="D37" s="191"/>
      <c r="E37" s="170"/>
      <c r="F37" s="70"/>
      <c r="G37" s="70"/>
      <c r="I37" s="134"/>
      <c r="J37" s="80"/>
      <c r="K37" s="80"/>
      <c r="L37" s="80"/>
      <c r="M37" s="70"/>
      <c r="N37" s="70"/>
    </row>
    <row r="38" spans="1:14" ht="41.25" customHeight="1" x14ac:dyDescent="0.25">
      <c r="A38" s="197" t="s">
        <v>36</v>
      </c>
      <c r="B38" s="198" t="s">
        <v>4</v>
      </c>
      <c r="C38" s="198">
        <v>3</v>
      </c>
      <c r="D38" s="225" t="s">
        <v>8</v>
      </c>
      <c r="E38" s="170"/>
      <c r="F38" s="70"/>
      <c r="G38" s="70"/>
      <c r="I38" s="134"/>
      <c r="J38" s="80"/>
      <c r="K38" s="80"/>
      <c r="L38" s="80"/>
      <c r="M38" s="70"/>
      <c r="N38" s="70"/>
    </row>
    <row r="39" spans="1:14" ht="35.25" customHeight="1" thickBot="1" x14ac:dyDescent="0.3">
      <c r="A39" s="227" t="s">
        <v>22</v>
      </c>
      <c r="B39" s="45" t="s">
        <v>40</v>
      </c>
      <c r="C39" s="45">
        <v>3</v>
      </c>
      <c r="D39" s="46" t="s">
        <v>8</v>
      </c>
      <c r="E39" s="170"/>
      <c r="F39" s="70"/>
      <c r="G39" s="70"/>
      <c r="I39" s="134"/>
      <c r="J39" s="80"/>
      <c r="K39" s="80"/>
      <c r="L39" s="80"/>
      <c r="M39" s="70"/>
      <c r="N39" s="70"/>
    </row>
    <row r="40" spans="1:14" ht="16.5" customHeight="1" x14ac:dyDescent="0.25">
      <c r="A40" s="137"/>
      <c r="B40" s="119"/>
      <c r="C40" s="119"/>
      <c r="D40" s="119"/>
      <c r="E40" s="170"/>
      <c r="F40" s="70"/>
      <c r="G40" s="70"/>
      <c r="I40" s="79"/>
      <c r="J40" s="80"/>
      <c r="K40" s="80"/>
      <c r="L40" s="80"/>
      <c r="M40" s="70"/>
      <c r="N40" s="70"/>
    </row>
    <row r="41" spans="1:14" ht="16.5" x14ac:dyDescent="0.25">
      <c r="A41" s="190" t="s">
        <v>12</v>
      </c>
      <c r="B41" s="199"/>
      <c r="C41" s="199"/>
      <c r="D41" s="199"/>
      <c r="E41" s="170"/>
      <c r="F41" s="70"/>
      <c r="G41" s="70"/>
      <c r="I41" s="79"/>
      <c r="J41" s="47"/>
      <c r="K41" s="80"/>
      <c r="L41" s="80"/>
      <c r="M41" s="70"/>
      <c r="N41" s="70"/>
    </row>
    <row r="42" spans="1:14" ht="6.75" customHeight="1" thickBot="1" x14ac:dyDescent="0.3">
      <c r="A42" s="196"/>
      <c r="B42" s="191"/>
      <c r="C42" s="191"/>
      <c r="D42" s="191"/>
      <c r="E42" s="170"/>
      <c r="F42" s="70"/>
      <c r="G42" s="70"/>
      <c r="I42" s="136"/>
      <c r="J42" s="80"/>
      <c r="K42" s="80"/>
      <c r="L42" s="80"/>
      <c r="M42" s="70"/>
      <c r="N42" s="70"/>
    </row>
    <row r="43" spans="1:14" x14ac:dyDescent="0.25">
      <c r="A43" s="200" t="s">
        <v>31</v>
      </c>
      <c r="B43" s="201"/>
      <c r="C43" s="198">
        <v>5</v>
      </c>
      <c r="D43" s="225" t="s">
        <v>8</v>
      </c>
      <c r="E43" s="170"/>
      <c r="F43" s="70"/>
      <c r="G43" s="70"/>
      <c r="I43" s="136"/>
      <c r="J43" s="80"/>
      <c r="K43" s="80"/>
      <c r="L43" s="80"/>
      <c r="M43" s="70"/>
      <c r="N43" s="70"/>
    </row>
    <row r="44" spans="1:14" x14ac:dyDescent="0.25">
      <c r="A44" s="64" t="s">
        <v>13</v>
      </c>
      <c r="B44" s="193"/>
      <c r="C44" s="193">
        <f>C38</f>
        <v>3</v>
      </c>
      <c r="D44" s="226" t="s">
        <v>8</v>
      </c>
      <c r="E44" s="170"/>
      <c r="F44" s="70"/>
      <c r="G44" s="70"/>
      <c r="I44" s="79"/>
      <c r="J44" s="80"/>
      <c r="K44" s="80"/>
      <c r="L44" s="80"/>
      <c r="M44" s="70"/>
      <c r="N44" s="70"/>
    </row>
    <row r="45" spans="1:14" x14ac:dyDescent="0.25">
      <c r="A45" s="64" t="s">
        <v>14</v>
      </c>
      <c r="B45" s="193"/>
      <c r="C45" s="193">
        <f>C39</f>
        <v>3</v>
      </c>
      <c r="D45" s="226" t="s">
        <v>8</v>
      </c>
      <c r="E45" s="170"/>
      <c r="F45" s="70"/>
      <c r="G45" s="70"/>
      <c r="I45" s="79"/>
      <c r="J45" s="80"/>
      <c r="K45" s="125"/>
      <c r="L45" s="80"/>
      <c r="M45" s="70"/>
      <c r="N45" s="70"/>
    </row>
    <row r="46" spans="1:14" x14ac:dyDescent="0.25">
      <c r="A46" s="194" t="s">
        <v>23</v>
      </c>
      <c r="B46" s="193"/>
      <c r="C46" s="193">
        <f>C11+C14+2+4*C38+4*C39</f>
        <v>366</v>
      </c>
      <c r="D46" s="226" t="s">
        <v>5</v>
      </c>
      <c r="E46" s="170"/>
      <c r="F46" s="70"/>
      <c r="G46" s="70"/>
      <c r="I46" s="137"/>
      <c r="J46" s="138"/>
      <c r="K46" s="119"/>
      <c r="L46" s="119"/>
      <c r="M46" s="70"/>
      <c r="N46" s="70"/>
    </row>
    <row r="47" spans="1:14" x14ac:dyDescent="0.25">
      <c r="A47" s="194" t="s">
        <v>15</v>
      </c>
      <c r="B47" s="193"/>
      <c r="C47" s="202">
        <f>C11+C14</f>
        <v>340</v>
      </c>
      <c r="D47" s="226" t="s">
        <v>5</v>
      </c>
      <c r="E47" s="170"/>
      <c r="F47" s="70"/>
      <c r="G47" s="70"/>
      <c r="I47" s="11"/>
      <c r="J47" s="15"/>
      <c r="K47" s="15"/>
      <c r="L47" s="15"/>
      <c r="M47" s="70"/>
      <c r="N47" s="70"/>
    </row>
    <row r="48" spans="1:14" ht="17.25" thickBot="1" x14ac:dyDescent="0.3">
      <c r="A48" s="44" t="s">
        <v>16</v>
      </c>
      <c r="B48" s="59"/>
      <c r="C48" s="45" t="s">
        <v>80</v>
      </c>
      <c r="D48" s="46" t="s">
        <v>8</v>
      </c>
      <c r="E48" s="170"/>
      <c r="F48" s="70"/>
      <c r="G48" s="70"/>
      <c r="I48" s="11"/>
      <c r="J48" s="25"/>
      <c r="K48" s="25"/>
      <c r="L48" s="25"/>
      <c r="M48" s="70"/>
      <c r="N48" s="70"/>
    </row>
    <row r="49" spans="1:14" x14ac:dyDescent="0.25">
      <c r="A49" s="11" t="s">
        <v>17</v>
      </c>
      <c r="B49" s="15"/>
      <c r="C49" s="15"/>
      <c r="D49" s="15"/>
      <c r="E49" s="170"/>
      <c r="F49" s="70"/>
      <c r="G49" s="70"/>
      <c r="I49" s="70"/>
      <c r="J49" s="149"/>
      <c r="K49" s="149"/>
      <c r="L49" s="149"/>
      <c r="M49" s="70"/>
      <c r="N49" s="70"/>
    </row>
    <row r="50" spans="1:14" x14ac:dyDescent="0.25">
      <c r="A50" s="11"/>
      <c r="B50" s="15"/>
      <c r="C50" s="15"/>
      <c r="D50" s="15"/>
      <c r="E50" s="170"/>
      <c r="F50" s="70"/>
      <c r="G50" s="70"/>
      <c r="I50" s="70"/>
      <c r="J50" s="149"/>
      <c r="K50" s="149"/>
      <c r="L50" s="149"/>
      <c r="M50" s="70"/>
      <c r="N50" s="70"/>
    </row>
    <row r="51" spans="1:14" ht="16.5" x14ac:dyDescent="0.3">
      <c r="A51" s="72" t="s">
        <v>73</v>
      </c>
      <c r="B51" s="73"/>
      <c r="C51" s="71"/>
      <c r="D51" s="71"/>
      <c r="F51" s="70"/>
      <c r="G51" s="70"/>
      <c r="H51" s="70"/>
      <c r="I51" s="102"/>
      <c r="J51" s="102"/>
      <c r="K51" s="102"/>
      <c r="L51" s="102"/>
      <c r="M51" s="70"/>
      <c r="N51" s="70"/>
    </row>
    <row r="52" spans="1:14" ht="6" customHeight="1" thickBot="1" x14ac:dyDescent="0.35">
      <c r="A52" s="71"/>
      <c r="B52" s="71"/>
      <c r="C52" s="71"/>
      <c r="D52" s="71"/>
      <c r="I52" s="154"/>
      <c r="J52" s="155"/>
      <c r="K52" s="155"/>
      <c r="L52" s="156"/>
      <c r="M52" s="70"/>
      <c r="N52" s="70"/>
    </row>
    <row r="53" spans="1:14" ht="17.25" thickBot="1" x14ac:dyDescent="0.35">
      <c r="A53" s="74" t="s">
        <v>0</v>
      </c>
      <c r="B53" s="90" t="s">
        <v>67</v>
      </c>
      <c r="C53" s="90" t="s">
        <v>2</v>
      </c>
      <c r="D53" s="91" t="s">
        <v>3</v>
      </c>
      <c r="I53" s="101"/>
      <c r="J53" s="101"/>
      <c r="K53" s="103"/>
      <c r="L53" s="101"/>
      <c r="M53" s="70"/>
      <c r="N53" s="70"/>
    </row>
    <row r="54" spans="1:14" ht="8.25" customHeight="1" x14ac:dyDescent="0.3">
      <c r="A54" s="75"/>
      <c r="B54" s="75"/>
      <c r="C54" s="76"/>
      <c r="D54" s="75"/>
      <c r="I54" s="152"/>
      <c r="J54" s="153"/>
      <c r="K54" s="103"/>
      <c r="L54" s="101"/>
      <c r="M54" s="70"/>
      <c r="N54" s="70"/>
    </row>
    <row r="55" spans="1:14" ht="16.5" x14ac:dyDescent="0.3">
      <c r="A55" s="72" t="s">
        <v>57</v>
      </c>
      <c r="B55" s="73"/>
      <c r="C55" s="76"/>
      <c r="D55" s="75"/>
      <c r="I55" s="101"/>
      <c r="J55" s="101"/>
      <c r="K55" s="103"/>
      <c r="L55" s="101"/>
      <c r="M55" s="70"/>
      <c r="N55" s="70"/>
    </row>
    <row r="56" spans="1:14" ht="15.75" thickBot="1" x14ac:dyDescent="0.3">
      <c r="A56" s="75"/>
      <c r="B56" s="75"/>
      <c r="C56" s="76"/>
      <c r="D56" s="75"/>
      <c r="I56" s="157"/>
      <c r="J56" s="158"/>
      <c r="K56" s="159"/>
      <c r="L56" s="160"/>
      <c r="M56" s="70"/>
      <c r="N56" s="70"/>
    </row>
    <row r="57" spans="1:14" ht="17.25" thickBot="1" x14ac:dyDescent="0.35">
      <c r="A57" s="96" t="s">
        <v>58</v>
      </c>
      <c r="B57" s="97" t="s">
        <v>72</v>
      </c>
      <c r="C57" s="98">
        <v>10</v>
      </c>
      <c r="D57" s="99" t="s">
        <v>5</v>
      </c>
      <c r="I57" s="102"/>
      <c r="J57" s="102"/>
      <c r="K57" s="103"/>
      <c r="L57" s="160"/>
      <c r="M57" s="70"/>
      <c r="N57" s="70"/>
    </row>
    <row r="58" spans="1:14" ht="6" customHeight="1" x14ac:dyDescent="0.3">
      <c r="A58" s="71"/>
      <c r="B58" s="71"/>
      <c r="C58" s="76"/>
      <c r="D58" s="77"/>
      <c r="I58" s="152"/>
      <c r="J58" s="161"/>
      <c r="K58" s="103"/>
      <c r="L58" s="160"/>
      <c r="M58" s="70"/>
      <c r="N58" s="70"/>
    </row>
    <row r="59" spans="1:14" ht="16.5" x14ac:dyDescent="0.3">
      <c r="A59" s="72" t="s">
        <v>59</v>
      </c>
      <c r="B59" s="92"/>
      <c r="C59" s="76"/>
      <c r="D59" s="77"/>
      <c r="I59" s="153"/>
      <c r="J59" s="161"/>
      <c r="K59" s="103"/>
      <c r="L59" s="101"/>
      <c r="M59" s="70"/>
      <c r="N59" s="70"/>
    </row>
    <row r="60" spans="1:14" ht="17.25" thickBot="1" x14ac:dyDescent="0.35">
      <c r="A60" s="73"/>
      <c r="B60" s="92"/>
      <c r="C60" s="76"/>
      <c r="D60" s="75"/>
      <c r="E60" s="70"/>
      <c r="I60" s="162"/>
      <c r="J60" s="163"/>
      <c r="K60" s="80"/>
      <c r="L60" s="80"/>
      <c r="M60" s="70"/>
      <c r="N60" s="70"/>
    </row>
    <row r="61" spans="1:14" ht="25.5" x14ac:dyDescent="0.25">
      <c r="A61" s="108" t="s">
        <v>68</v>
      </c>
      <c r="B61" s="109" t="s">
        <v>60</v>
      </c>
      <c r="C61" s="34">
        <v>1</v>
      </c>
      <c r="D61" s="35" t="s">
        <v>8</v>
      </c>
      <c r="E61" s="80"/>
      <c r="I61" s="133"/>
      <c r="J61" s="163"/>
      <c r="K61" s="80"/>
      <c r="L61" s="80"/>
      <c r="M61" s="70"/>
      <c r="N61" s="70"/>
    </row>
    <row r="62" spans="1:14" x14ac:dyDescent="0.25">
      <c r="A62" s="36" t="s">
        <v>69</v>
      </c>
      <c r="B62" s="107"/>
      <c r="C62" s="81">
        <v>1</v>
      </c>
      <c r="D62" s="82" t="s">
        <v>8</v>
      </c>
      <c r="E62" s="80"/>
      <c r="I62" s="133"/>
      <c r="J62" s="163"/>
      <c r="K62" s="80"/>
      <c r="L62" s="80"/>
      <c r="M62" s="70"/>
      <c r="N62" s="70"/>
    </row>
    <row r="63" spans="1:14" x14ac:dyDescent="0.25">
      <c r="A63" s="110" t="s">
        <v>62</v>
      </c>
      <c r="B63" s="107"/>
      <c r="C63" s="81">
        <v>1</v>
      </c>
      <c r="D63" s="82" t="s">
        <v>8</v>
      </c>
      <c r="E63" s="70"/>
      <c r="I63" s="164"/>
      <c r="J63" s="163"/>
      <c r="K63" s="80"/>
      <c r="L63" s="80"/>
      <c r="M63" s="70"/>
      <c r="N63" s="70"/>
    </row>
    <row r="64" spans="1:14" x14ac:dyDescent="0.25">
      <c r="A64" s="110" t="s">
        <v>63</v>
      </c>
      <c r="B64" s="107" t="s">
        <v>61</v>
      </c>
      <c r="C64" s="81">
        <v>1</v>
      </c>
      <c r="D64" s="82" t="s">
        <v>8</v>
      </c>
      <c r="I64" s="133"/>
      <c r="J64" s="163"/>
      <c r="K64" s="80"/>
      <c r="L64" s="80"/>
      <c r="M64" s="70"/>
      <c r="N64" s="70"/>
    </row>
    <row r="65" spans="1:14" ht="15.75" thickBot="1" x14ac:dyDescent="0.3">
      <c r="A65" s="111" t="s">
        <v>64</v>
      </c>
      <c r="B65" s="112"/>
      <c r="C65" s="56">
        <v>1</v>
      </c>
      <c r="D65" s="57" t="s">
        <v>8</v>
      </c>
      <c r="I65" s="101"/>
      <c r="J65" s="151"/>
      <c r="K65" s="103"/>
      <c r="L65" s="101"/>
      <c r="M65" s="70"/>
      <c r="N65" s="70"/>
    </row>
    <row r="66" spans="1:14" ht="10.5" customHeight="1" x14ac:dyDescent="0.25">
      <c r="A66" s="75"/>
      <c r="B66" s="93"/>
      <c r="C66" s="76"/>
      <c r="D66" s="75"/>
      <c r="I66" s="101"/>
      <c r="J66" s="151"/>
      <c r="K66" s="103"/>
      <c r="L66" s="101"/>
      <c r="M66" s="70"/>
      <c r="N66" s="70"/>
    </row>
    <row r="67" spans="1:14" x14ac:dyDescent="0.25">
      <c r="A67" s="78" t="s">
        <v>65</v>
      </c>
      <c r="B67" s="94"/>
      <c r="D67" s="75"/>
      <c r="I67" s="100"/>
      <c r="J67" s="165"/>
      <c r="K67" s="70"/>
      <c r="L67" s="101"/>
      <c r="M67" s="70"/>
      <c r="N67" s="70"/>
    </row>
    <row r="68" spans="1:14" ht="7.5" customHeight="1" thickBot="1" x14ac:dyDescent="0.3">
      <c r="A68" s="78"/>
      <c r="B68" s="94"/>
      <c r="D68" s="75"/>
      <c r="I68" s="101"/>
      <c r="J68" s="166"/>
      <c r="K68" s="104"/>
      <c r="L68" s="101"/>
      <c r="M68" s="70"/>
      <c r="N68" s="70"/>
    </row>
    <row r="69" spans="1:14" x14ac:dyDescent="0.25">
      <c r="A69" s="87" t="s">
        <v>70</v>
      </c>
      <c r="B69" s="95" t="s">
        <v>66</v>
      </c>
      <c r="C69" s="88">
        <v>1.5</v>
      </c>
      <c r="D69" s="84" t="s">
        <v>5</v>
      </c>
      <c r="I69" s="101"/>
      <c r="J69" s="70"/>
      <c r="K69" s="103"/>
      <c r="L69" s="101"/>
      <c r="M69" s="70"/>
      <c r="N69" s="70"/>
    </row>
    <row r="70" spans="1:14" ht="15.75" thickBot="1" x14ac:dyDescent="0.3">
      <c r="A70" s="68" t="s">
        <v>71</v>
      </c>
      <c r="B70" s="89"/>
      <c r="C70" s="85">
        <v>6</v>
      </c>
      <c r="D70" s="86" t="s">
        <v>8</v>
      </c>
      <c r="I70" s="70"/>
      <c r="J70" s="70"/>
      <c r="K70" s="70"/>
      <c r="L70" s="70"/>
      <c r="M70" s="70"/>
      <c r="N70" s="70"/>
    </row>
    <row r="71" spans="1:14" x14ac:dyDescent="0.25">
      <c r="A71" s="101"/>
      <c r="B71" s="70"/>
      <c r="C71" s="103"/>
      <c r="D71" s="101"/>
      <c r="I71" s="70"/>
      <c r="J71" s="70"/>
      <c r="K71" s="70"/>
      <c r="L71" s="70"/>
      <c r="M71" s="70"/>
      <c r="N71" s="70"/>
    </row>
    <row r="72" spans="1:14" ht="15.75" x14ac:dyDescent="0.25">
      <c r="A72" s="223" t="s">
        <v>18</v>
      </c>
      <c r="B72" s="49"/>
      <c r="C72" s="49"/>
      <c r="D72" s="49"/>
      <c r="E72" s="170"/>
      <c r="F72" s="70"/>
      <c r="G72" s="70"/>
      <c r="I72" s="126"/>
      <c r="J72" s="47"/>
      <c r="K72" s="47"/>
      <c r="L72" s="47"/>
      <c r="M72" s="70"/>
      <c r="N72" s="70"/>
    </row>
    <row r="73" spans="1:14" ht="3" customHeight="1" thickBot="1" x14ac:dyDescent="0.3">
      <c r="A73" s="48"/>
      <c r="B73" s="49"/>
      <c r="C73" s="49"/>
      <c r="D73" s="49"/>
      <c r="E73" s="170"/>
      <c r="F73" s="70"/>
      <c r="G73" s="70"/>
      <c r="I73" s="52"/>
      <c r="J73" s="80"/>
      <c r="K73" s="80"/>
      <c r="L73" s="80"/>
      <c r="M73" s="70"/>
      <c r="N73" s="70"/>
    </row>
    <row r="74" spans="1:14" ht="18" customHeight="1" x14ac:dyDescent="0.25">
      <c r="A74" s="41" t="s">
        <v>24</v>
      </c>
      <c r="B74" s="34" t="s">
        <v>6</v>
      </c>
      <c r="C74" s="53">
        <v>19</v>
      </c>
      <c r="D74" s="35" t="s">
        <v>5</v>
      </c>
      <c r="E74" s="170"/>
      <c r="F74" s="70"/>
      <c r="G74" s="70"/>
      <c r="I74" s="52"/>
      <c r="J74" s="80"/>
      <c r="K74" s="80"/>
      <c r="L74" s="80"/>
      <c r="M74" s="70"/>
      <c r="N74" s="70"/>
    </row>
    <row r="75" spans="1:14" ht="18" customHeight="1" x14ac:dyDescent="0.25">
      <c r="A75" s="83" t="s">
        <v>19</v>
      </c>
      <c r="B75" s="81" t="s">
        <v>6</v>
      </c>
      <c r="C75" s="43">
        <v>2</v>
      </c>
      <c r="D75" s="82" t="s">
        <v>5</v>
      </c>
      <c r="E75" s="170"/>
      <c r="F75" s="70"/>
      <c r="G75" s="70"/>
      <c r="I75" s="127"/>
      <c r="J75" s="128"/>
      <c r="K75" s="129"/>
      <c r="L75" s="128"/>
      <c r="M75" s="70"/>
      <c r="N75" s="70"/>
    </row>
    <row r="76" spans="1:14" ht="18" customHeight="1" thickBot="1" x14ac:dyDescent="0.3">
      <c r="A76" s="55" t="s">
        <v>20</v>
      </c>
      <c r="B76" s="56" t="s">
        <v>4</v>
      </c>
      <c r="C76" s="56">
        <v>1</v>
      </c>
      <c r="D76" s="57" t="s">
        <v>8</v>
      </c>
      <c r="E76" s="167"/>
      <c r="F76" s="70"/>
      <c r="G76" s="70"/>
      <c r="I76" s="130"/>
      <c r="J76" s="12"/>
      <c r="K76" s="131"/>
      <c r="L76" s="13"/>
      <c r="M76" s="70"/>
      <c r="N76" s="70"/>
    </row>
    <row r="77" spans="1:14" ht="16.5" x14ac:dyDescent="0.25">
      <c r="B77" s="60"/>
      <c r="C77" s="60"/>
      <c r="D77" s="60"/>
      <c r="E77" s="167"/>
      <c r="F77" s="70"/>
      <c r="G77" s="70"/>
      <c r="I77" s="130"/>
      <c r="J77" s="12"/>
      <c r="K77" s="129"/>
      <c r="L77" s="132"/>
      <c r="M77" s="70"/>
      <c r="N77" s="70"/>
    </row>
    <row r="78" spans="1:14" ht="16.5" x14ac:dyDescent="0.3">
      <c r="A78" s="241" t="s">
        <v>88</v>
      </c>
      <c r="B78" s="242"/>
      <c r="C78" s="242"/>
      <c r="D78" s="242"/>
      <c r="E78" s="167"/>
      <c r="F78" s="70"/>
      <c r="G78" s="70"/>
      <c r="I78" s="130"/>
      <c r="J78" s="12"/>
      <c r="K78" s="128"/>
      <c r="L78" s="132"/>
      <c r="M78" s="70"/>
      <c r="N78" s="70"/>
    </row>
    <row r="79" spans="1:14" ht="16.5" x14ac:dyDescent="0.25">
      <c r="A79" s="52" t="s">
        <v>52</v>
      </c>
      <c r="B79" s="80"/>
      <c r="C79" s="80"/>
      <c r="D79" s="80"/>
      <c r="E79" s="170"/>
      <c r="F79" s="70"/>
      <c r="G79" s="70"/>
      <c r="I79" s="127"/>
      <c r="J79" s="128"/>
      <c r="K79" s="129"/>
      <c r="L79" s="132"/>
      <c r="M79" s="70"/>
      <c r="N79" s="70"/>
    </row>
    <row r="80" spans="1:14" ht="7.5" customHeight="1" thickBot="1" x14ac:dyDescent="0.3">
      <c r="A80" s="52"/>
      <c r="B80" s="80"/>
      <c r="C80" s="80"/>
      <c r="D80" s="80"/>
      <c r="E80" s="170"/>
      <c r="F80" s="70"/>
      <c r="G80" s="70"/>
      <c r="I80" s="130"/>
      <c r="J80" s="12"/>
      <c r="K80" s="129"/>
      <c r="L80" s="132"/>
      <c r="M80" s="70"/>
      <c r="N80" s="70"/>
    </row>
    <row r="81" spans="1:14" ht="16.5" x14ac:dyDescent="0.25">
      <c r="A81" s="16" t="s">
        <v>41</v>
      </c>
      <c r="B81" s="17" t="s">
        <v>40</v>
      </c>
      <c r="C81" s="18">
        <f>197.5-C87</f>
        <v>33.5</v>
      </c>
      <c r="D81" s="19" t="s">
        <v>5</v>
      </c>
      <c r="E81" s="170"/>
      <c r="F81" s="70"/>
      <c r="G81" s="70"/>
      <c r="I81" s="130"/>
      <c r="J81" s="12"/>
      <c r="K81" s="128"/>
      <c r="L81" s="132"/>
      <c r="M81" s="70"/>
      <c r="N81" s="70"/>
    </row>
    <row r="82" spans="1:14" ht="37.5" customHeight="1" x14ac:dyDescent="0.25">
      <c r="A82" s="20" t="s">
        <v>75</v>
      </c>
      <c r="B82" s="21"/>
      <c r="C82" s="122"/>
      <c r="D82" s="22"/>
      <c r="E82" s="170"/>
      <c r="F82" s="70"/>
      <c r="G82" s="70"/>
      <c r="I82" s="127"/>
      <c r="J82" s="128"/>
      <c r="K82" s="128"/>
      <c r="L82" s="132"/>
      <c r="M82" s="70"/>
      <c r="N82" s="70"/>
    </row>
    <row r="83" spans="1:14" ht="17.25" thickBot="1" x14ac:dyDescent="0.3">
      <c r="A83" s="114" t="s">
        <v>76</v>
      </c>
      <c r="B83" s="23"/>
      <c r="C83" s="123"/>
      <c r="D83" s="24"/>
      <c r="E83" s="170"/>
      <c r="F83" s="70"/>
      <c r="G83" s="70"/>
      <c r="I83" s="130"/>
      <c r="J83" s="12"/>
      <c r="K83" s="12"/>
      <c r="L83" s="13"/>
      <c r="M83" s="70"/>
      <c r="N83" s="70"/>
    </row>
    <row r="84" spans="1:14" ht="16.5" x14ac:dyDescent="0.25">
      <c r="A84" s="113" t="s">
        <v>42</v>
      </c>
      <c r="B84" s="30" t="s">
        <v>53</v>
      </c>
      <c r="C84" s="124">
        <f>33.5+20</f>
        <v>53.5</v>
      </c>
      <c r="D84" s="31" t="s">
        <v>5</v>
      </c>
      <c r="E84" s="170"/>
      <c r="F84" s="70"/>
      <c r="G84" s="70"/>
      <c r="I84" s="52"/>
      <c r="J84" s="80"/>
      <c r="K84" s="80"/>
      <c r="L84" s="80"/>
      <c r="M84" s="70"/>
      <c r="N84" s="70"/>
    </row>
    <row r="85" spans="1:14" ht="16.5" x14ac:dyDescent="0.25">
      <c r="A85" s="20" t="s">
        <v>37</v>
      </c>
      <c r="B85" s="21"/>
      <c r="C85" s="124"/>
      <c r="D85" s="31"/>
      <c r="E85" s="170"/>
      <c r="F85" s="70"/>
      <c r="G85" s="70"/>
      <c r="I85" s="70"/>
      <c r="J85" s="70"/>
      <c r="K85" s="70"/>
      <c r="L85" s="70"/>
      <c r="M85" s="70"/>
      <c r="N85" s="70"/>
    </row>
    <row r="86" spans="1:14" ht="18" customHeight="1" thickBot="1" x14ac:dyDescent="0.3">
      <c r="A86" s="20" t="s">
        <v>76</v>
      </c>
      <c r="B86" s="21"/>
      <c r="C86" s="30"/>
      <c r="D86" s="31"/>
      <c r="E86" s="170"/>
      <c r="F86" s="70"/>
      <c r="G86" s="70"/>
      <c r="I86" s="70"/>
      <c r="J86" s="70"/>
      <c r="K86" s="70"/>
      <c r="L86" s="70"/>
      <c r="M86" s="70"/>
      <c r="N86" s="70"/>
    </row>
    <row r="87" spans="1:14" ht="16.5" x14ac:dyDescent="0.25">
      <c r="A87" s="16" t="s">
        <v>43</v>
      </c>
      <c r="B87" s="17" t="s">
        <v>40</v>
      </c>
      <c r="C87" s="18">
        <v>164</v>
      </c>
      <c r="D87" s="32" t="s">
        <v>5</v>
      </c>
      <c r="E87" s="239"/>
      <c r="F87" s="70"/>
      <c r="G87" s="70"/>
      <c r="I87" s="133"/>
      <c r="J87" s="80"/>
      <c r="K87" s="80"/>
      <c r="L87" s="80"/>
      <c r="M87" s="70"/>
      <c r="N87" s="70"/>
    </row>
    <row r="88" spans="1:14" ht="25.5" x14ac:dyDescent="0.25">
      <c r="A88" s="20" t="s">
        <v>75</v>
      </c>
      <c r="B88" s="21"/>
      <c r="C88" s="124"/>
      <c r="D88" s="31"/>
      <c r="E88" s="239"/>
      <c r="F88" s="70"/>
      <c r="G88" s="70"/>
      <c r="I88" s="133"/>
      <c r="J88" s="80"/>
      <c r="K88" s="80"/>
      <c r="L88" s="80"/>
      <c r="M88" s="70"/>
      <c r="N88" s="70"/>
    </row>
    <row r="89" spans="1:14" ht="17.25" thickBot="1" x14ac:dyDescent="0.3">
      <c r="A89" s="114" t="s">
        <v>76</v>
      </c>
      <c r="B89" s="23"/>
      <c r="C89" s="50"/>
      <c r="D89" s="51"/>
      <c r="E89" s="239"/>
      <c r="F89" s="70"/>
      <c r="G89" s="70"/>
      <c r="I89" s="133"/>
      <c r="J89" s="80"/>
      <c r="K89" s="80"/>
      <c r="L89" s="80"/>
      <c r="M89" s="70"/>
      <c r="N89" s="70"/>
    </row>
    <row r="90" spans="1:14" ht="16.5" x14ac:dyDescent="0.25">
      <c r="A90" s="79"/>
      <c r="B90" s="80"/>
      <c r="C90" s="125"/>
      <c r="D90" s="25"/>
      <c r="E90" s="239"/>
      <c r="F90" s="80"/>
      <c r="G90" s="80"/>
      <c r="H90" s="80"/>
      <c r="I90" s="133"/>
      <c r="J90" s="80"/>
      <c r="K90" s="80"/>
      <c r="L90" s="80"/>
      <c r="M90" s="70"/>
      <c r="N90" s="70"/>
    </row>
    <row r="91" spans="1:14" ht="15" customHeight="1" x14ac:dyDescent="0.25">
      <c r="A91" s="26" t="s">
        <v>7</v>
      </c>
      <c r="B91" s="29"/>
      <c r="C91" s="28"/>
      <c r="D91" s="29"/>
      <c r="E91" s="239"/>
      <c r="F91" s="70"/>
      <c r="G91" s="70"/>
      <c r="I91" s="133"/>
      <c r="J91" s="80"/>
      <c r="K91" s="80"/>
      <c r="L91" s="80"/>
      <c r="M91" s="70"/>
      <c r="N91" s="70"/>
    </row>
    <row r="92" spans="1:14" ht="15" customHeight="1" thickBot="1" x14ac:dyDescent="0.3">
      <c r="A92" s="26"/>
      <c r="B92" s="29"/>
      <c r="C92" s="28"/>
      <c r="D92" s="29"/>
      <c r="E92" s="239"/>
      <c r="F92" s="70"/>
      <c r="G92" s="70"/>
      <c r="I92" s="79"/>
      <c r="J92" s="80"/>
      <c r="K92" s="80"/>
      <c r="L92" s="80"/>
      <c r="M92" s="70"/>
      <c r="N92" s="70"/>
    </row>
    <row r="93" spans="1:14" ht="15" customHeight="1" x14ac:dyDescent="0.25">
      <c r="A93" s="33" t="s">
        <v>28</v>
      </c>
      <c r="B93" s="34" t="s">
        <v>53</v>
      </c>
      <c r="C93" s="34">
        <v>4</v>
      </c>
      <c r="D93" s="35" t="s">
        <v>8</v>
      </c>
      <c r="E93" s="239"/>
      <c r="F93" s="70"/>
      <c r="G93" s="70"/>
      <c r="I93" s="79"/>
      <c r="J93" s="80"/>
      <c r="K93" s="80"/>
      <c r="L93" s="80"/>
      <c r="M93" s="70"/>
      <c r="N93" s="70"/>
    </row>
    <row r="94" spans="1:14" ht="15" customHeight="1" x14ac:dyDescent="0.25">
      <c r="A94" s="36" t="s">
        <v>27</v>
      </c>
      <c r="B94" s="81" t="s">
        <v>53</v>
      </c>
      <c r="C94" s="81">
        <v>1</v>
      </c>
      <c r="D94" s="82" t="s">
        <v>8</v>
      </c>
      <c r="E94" s="239"/>
      <c r="F94" s="70"/>
      <c r="G94" s="70"/>
      <c r="I94" s="79"/>
      <c r="J94" s="80"/>
      <c r="K94" s="80"/>
      <c r="L94" s="80"/>
      <c r="M94" s="70"/>
      <c r="N94" s="70"/>
    </row>
    <row r="95" spans="1:14" ht="15" customHeight="1" x14ac:dyDescent="0.25">
      <c r="A95" s="36" t="s">
        <v>28</v>
      </c>
      <c r="B95" s="81" t="s">
        <v>40</v>
      </c>
      <c r="C95" s="81">
        <v>9</v>
      </c>
      <c r="D95" s="82" t="s">
        <v>8</v>
      </c>
      <c r="E95" s="240"/>
      <c r="F95" s="70"/>
      <c r="G95" s="70"/>
      <c r="I95" s="79"/>
      <c r="J95" s="80"/>
      <c r="K95" s="80"/>
      <c r="L95" s="80"/>
      <c r="M95" s="70"/>
      <c r="N95" s="70"/>
    </row>
    <row r="96" spans="1:14" ht="15" customHeight="1" x14ac:dyDescent="0.25">
      <c r="A96" s="36" t="s">
        <v>26</v>
      </c>
      <c r="B96" s="81" t="s">
        <v>40</v>
      </c>
      <c r="C96" s="81">
        <v>3</v>
      </c>
      <c r="D96" s="82" t="s">
        <v>8</v>
      </c>
      <c r="E96" s="240"/>
      <c r="F96" s="70"/>
      <c r="G96" s="70"/>
      <c r="I96" s="79"/>
      <c r="J96" s="80"/>
      <c r="K96" s="80"/>
      <c r="L96" s="80"/>
      <c r="M96" s="70"/>
      <c r="N96" s="70"/>
    </row>
    <row r="97" spans="1:14" ht="15" customHeight="1" x14ac:dyDescent="0.25">
      <c r="A97" s="36" t="s">
        <v>34</v>
      </c>
      <c r="B97" s="81" t="s">
        <v>40</v>
      </c>
      <c r="C97" s="81">
        <v>3</v>
      </c>
      <c r="D97" s="82" t="s">
        <v>8</v>
      </c>
      <c r="E97" s="240"/>
      <c r="F97" s="70"/>
      <c r="G97" s="70"/>
      <c r="I97" s="79"/>
      <c r="J97" s="80"/>
      <c r="K97" s="80"/>
      <c r="L97" s="80"/>
      <c r="M97" s="70"/>
      <c r="N97" s="70"/>
    </row>
    <row r="98" spans="1:14" x14ac:dyDescent="0.25">
      <c r="A98" s="83" t="s">
        <v>29</v>
      </c>
      <c r="B98" s="81" t="s">
        <v>44</v>
      </c>
      <c r="C98" s="81">
        <v>3</v>
      </c>
      <c r="D98" s="82" t="s">
        <v>8</v>
      </c>
      <c r="E98" s="239"/>
      <c r="F98" s="70"/>
      <c r="G98" s="70"/>
      <c r="I98" s="79"/>
      <c r="J98" s="80"/>
      <c r="K98" s="80"/>
      <c r="L98" s="80"/>
      <c r="M98" s="70"/>
      <c r="N98" s="70"/>
    </row>
    <row r="99" spans="1:14" x14ac:dyDescent="0.25">
      <c r="A99" s="83" t="s">
        <v>79</v>
      </c>
      <c r="B99" s="81" t="s">
        <v>55</v>
      </c>
      <c r="C99" s="81">
        <v>1</v>
      </c>
      <c r="D99" s="82" t="s">
        <v>8</v>
      </c>
      <c r="E99" s="239"/>
      <c r="F99" s="70"/>
      <c r="G99" s="70"/>
      <c r="I99" s="79"/>
      <c r="J99" s="80"/>
      <c r="K99" s="80"/>
      <c r="L99" s="80"/>
      <c r="M99" s="70"/>
      <c r="N99" s="70"/>
    </row>
    <row r="100" spans="1:14" x14ac:dyDescent="0.25">
      <c r="A100" s="83" t="s">
        <v>56</v>
      </c>
      <c r="B100" s="81" t="s">
        <v>4</v>
      </c>
      <c r="C100" s="81">
        <v>3</v>
      </c>
      <c r="D100" s="82" t="s">
        <v>8</v>
      </c>
      <c r="E100" s="239"/>
      <c r="F100" s="70"/>
      <c r="G100" s="70"/>
      <c r="I100" s="79"/>
      <c r="J100" s="80"/>
      <c r="K100" s="80"/>
      <c r="L100" s="80"/>
      <c r="M100" s="70"/>
      <c r="N100" s="70"/>
    </row>
    <row r="101" spans="1:14" x14ac:dyDescent="0.25">
      <c r="A101" s="83" t="s">
        <v>30</v>
      </c>
      <c r="B101" s="81" t="s">
        <v>53</v>
      </c>
      <c r="C101" s="81">
        <v>5</v>
      </c>
      <c r="D101" s="82" t="s">
        <v>8</v>
      </c>
      <c r="E101" s="239"/>
      <c r="F101" s="70"/>
      <c r="G101" s="70"/>
      <c r="I101" s="79"/>
      <c r="J101" s="80"/>
      <c r="K101" s="80"/>
      <c r="L101" s="80"/>
      <c r="M101" s="70"/>
      <c r="N101" s="70"/>
    </row>
    <row r="102" spans="1:14" x14ac:dyDescent="0.25">
      <c r="A102" s="83" t="s">
        <v>30</v>
      </c>
      <c r="B102" s="81" t="s">
        <v>40</v>
      </c>
      <c r="C102" s="81">
        <v>2</v>
      </c>
      <c r="D102" s="82" t="s">
        <v>8</v>
      </c>
      <c r="E102" s="239"/>
      <c r="F102" s="70"/>
      <c r="G102" s="70"/>
      <c r="I102" s="79"/>
      <c r="J102" s="80"/>
      <c r="K102" s="80"/>
      <c r="L102" s="80"/>
      <c r="M102" s="70"/>
      <c r="N102" s="70"/>
    </row>
    <row r="103" spans="1:14" ht="15.75" customHeight="1" x14ac:dyDescent="0.25">
      <c r="A103" s="83" t="s">
        <v>30</v>
      </c>
      <c r="B103" s="81" t="s">
        <v>4</v>
      </c>
      <c r="C103" s="81">
        <v>1</v>
      </c>
      <c r="D103" s="82" t="s">
        <v>8</v>
      </c>
      <c r="E103" s="239"/>
      <c r="F103" s="70"/>
      <c r="G103" s="70"/>
      <c r="I103" s="37"/>
      <c r="J103" s="80"/>
      <c r="K103" s="80"/>
      <c r="L103" s="80"/>
      <c r="M103" s="70"/>
      <c r="N103" s="70"/>
    </row>
    <row r="104" spans="1:14" ht="15.75" customHeight="1" x14ac:dyDescent="0.25">
      <c r="A104" s="83" t="s">
        <v>10</v>
      </c>
      <c r="B104" s="81" t="s">
        <v>53</v>
      </c>
      <c r="C104" s="81">
        <v>1</v>
      </c>
      <c r="D104" s="82" t="s">
        <v>8</v>
      </c>
      <c r="E104" s="239"/>
      <c r="F104" s="70"/>
      <c r="G104" s="70"/>
      <c r="I104" s="37"/>
      <c r="J104" s="80"/>
      <c r="K104" s="80"/>
      <c r="L104" s="80"/>
      <c r="M104" s="70"/>
      <c r="N104" s="70"/>
    </row>
    <row r="105" spans="1:14" ht="15.75" customHeight="1" x14ac:dyDescent="0.25">
      <c r="A105" s="83" t="s">
        <v>10</v>
      </c>
      <c r="B105" s="81" t="s">
        <v>4</v>
      </c>
      <c r="C105" s="81">
        <v>1</v>
      </c>
      <c r="D105" s="82" t="s">
        <v>8</v>
      </c>
      <c r="E105" s="239"/>
      <c r="F105" s="70"/>
      <c r="G105" s="70"/>
      <c r="I105" s="37"/>
      <c r="J105" s="80"/>
      <c r="K105" s="80"/>
      <c r="L105" s="80"/>
      <c r="M105" s="70"/>
      <c r="N105" s="70"/>
    </row>
    <row r="106" spans="1:14" ht="15.75" customHeight="1" x14ac:dyDescent="0.25">
      <c r="A106" s="83" t="s">
        <v>9</v>
      </c>
      <c r="B106" s="81" t="s">
        <v>54</v>
      </c>
      <c r="C106" s="81">
        <v>1</v>
      </c>
      <c r="D106" s="82" t="s">
        <v>8</v>
      </c>
      <c r="E106" s="239"/>
      <c r="F106" s="70"/>
      <c r="G106" s="70"/>
      <c r="I106" s="37"/>
      <c r="J106" s="80"/>
      <c r="K106" s="80"/>
      <c r="L106" s="80"/>
      <c r="M106" s="70"/>
      <c r="N106" s="70"/>
    </row>
    <row r="107" spans="1:14" ht="15.75" customHeight="1" x14ac:dyDescent="0.25">
      <c r="A107" s="83" t="s">
        <v>9</v>
      </c>
      <c r="B107" s="81" t="s">
        <v>44</v>
      </c>
      <c r="C107" s="81">
        <v>1</v>
      </c>
      <c r="D107" s="82" t="s">
        <v>8</v>
      </c>
      <c r="E107" s="239"/>
      <c r="F107" s="70"/>
      <c r="G107" s="70"/>
      <c r="I107" s="37"/>
      <c r="J107" s="80"/>
      <c r="K107" s="80"/>
      <c r="L107" s="80"/>
      <c r="M107" s="70"/>
      <c r="N107" s="70"/>
    </row>
    <row r="108" spans="1:14" ht="15.75" customHeight="1" x14ac:dyDescent="0.25">
      <c r="A108" s="83" t="s">
        <v>9</v>
      </c>
      <c r="B108" s="81" t="s">
        <v>55</v>
      </c>
      <c r="C108" s="81">
        <v>2</v>
      </c>
      <c r="D108" s="82" t="s">
        <v>8</v>
      </c>
      <c r="E108" s="239"/>
      <c r="F108" s="70"/>
      <c r="G108" s="70"/>
      <c r="I108" s="37"/>
      <c r="J108" s="80"/>
      <c r="K108" s="80"/>
      <c r="L108" s="80"/>
      <c r="M108" s="70"/>
      <c r="N108" s="70"/>
    </row>
    <row r="109" spans="1:14" ht="15.75" customHeight="1" x14ac:dyDescent="0.25">
      <c r="A109" s="83" t="s">
        <v>33</v>
      </c>
      <c r="B109" s="81" t="s">
        <v>4</v>
      </c>
      <c r="C109" s="81">
        <v>4</v>
      </c>
      <c r="D109" s="82" t="s">
        <v>8</v>
      </c>
      <c r="E109" s="239"/>
      <c r="F109" s="70"/>
      <c r="G109" s="70"/>
      <c r="I109" s="37"/>
      <c r="J109" s="80"/>
      <c r="K109" s="80"/>
      <c r="L109" s="80"/>
      <c r="M109" s="70"/>
      <c r="N109" s="70"/>
    </row>
    <row r="110" spans="1:14" ht="15.75" customHeight="1" x14ac:dyDescent="0.25">
      <c r="A110" s="83" t="s">
        <v>32</v>
      </c>
      <c r="B110" s="81" t="s">
        <v>4</v>
      </c>
      <c r="C110" s="81">
        <v>3</v>
      </c>
      <c r="D110" s="82" t="s">
        <v>8</v>
      </c>
      <c r="E110" s="239"/>
      <c r="F110" s="70"/>
      <c r="G110" s="70"/>
      <c r="I110" s="37"/>
      <c r="J110" s="80"/>
      <c r="K110" s="80"/>
      <c r="L110" s="80"/>
      <c r="M110" s="70"/>
      <c r="N110" s="70"/>
    </row>
    <row r="111" spans="1:14" ht="15.75" customHeight="1" x14ac:dyDescent="0.25">
      <c r="A111" s="83" t="s">
        <v>82</v>
      </c>
      <c r="B111" s="81" t="s">
        <v>40</v>
      </c>
      <c r="C111" s="81">
        <v>1</v>
      </c>
      <c r="D111" s="82" t="s">
        <v>8</v>
      </c>
      <c r="E111" s="239"/>
      <c r="F111" s="70"/>
      <c r="G111" s="70"/>
      <c r="I111" s="37"/>
      <c r="J111" s="80"/>
      <c r="K111" s="80"/>
      <c r="L111" s="80"/>
      <c r="M111" s="70"/>
      <c r="N111" s="70"/>
    </row>
    <row r="112" spans="1:14" ht="15.75" customHeight="1" x14ac:dyDescent="0.25">
      <c r="A112" s="228" t="s">
        <v>82</v>
      </c>
      <c r="B112" s="229" t="s">
        <v>53</v>
      </c>
      <c r="C112" s="229">
        <v>1</v>
      </c>
      <c r="D112" s="230" t="s">
        <v>8</v>
      </c>
      <c r="E112" s="239"/>
      <c r="F112" s="70"/>
      <c r="G112" s="70"/>
      <c r="I112" s="37"/>
      <c r="J112" s="80"/>
      <c r="K112" s="80"/>
      <c r="L112" s="80"/>
      <c r="M112" s="70"/>
      <c r="N112" s="70"/>
    </row>
    <row r="113" spans="1:14" ht="18.75" customHeight="1" x14ac:dyDescent="0.25">
      <c r="A113" s="228" t="s">
        <v>25</v>
      </c>
      <c r="B113" s="229" t="s">
        <v>53</v>
      </c>
      <c r="C113" s="229">
        <v>1</v>
      </c>
      <c r="D113" s="230" t="s">
        <v>8</v>
      </c>
      <c r="E113" s="170"/>
      <c r="F113" s="70"/>
      <c r="G113" s="70"/>
      <c r="I113" s="79"/>
      <c r="J113" s="80"/>
      <c r="K113" s="80"/>
      <c r="L113" s="80"/>
      <c r="M113" s="70"/>
      <c r="N113" s="70"/>
    </row>
    <row r="114" spans="1:14" x14ac:dyDescent="0.25">
      <c r="A114" s="231" t="s">
        <v>84</v>
      </c>
      <c r="B114" s="81" t="s">
        <v>40</v>
      </c>
      <c r="C114" s="81">
        <v>19</v>
      </c>
      <c r="D114" s="233" t="s">
        <v>8</v>
      </c>
      <c r="E114" s="167"/>
      <c r="F114" s="70"/>
      <c r="G114" s="70"/>
      <c r="I114" s="134"/>
      <c r="J114" s="80"/>
      <c r="K114" s="80"/>
      <c r="L114" s="80"/>
      <c r="M114" s="70"/>
      <c r="N114" s="70"/>
    </row>
    <row r="115" spans="1:14" ht="18" customHeight="1" x14ac:dyDescent="0.25">
      <c r="A115" s="231" t="s">
        <v>84</v>
      </c>
      <c r="B115" s="229" t="s">
        <v>53</v>
      </c>
      <c r="C115" s="232">
        <v>36</v>
      </c>
      <c r="D115" s="233" t="s">
        <v>8</v>
      </c>
      <c r="E115" s="167"/>
      <c r="F115" s="70"/>
      <c r="G115" s="70"/>
      <c r="I115" s="134"/>
      <c r="J115" s="80"/>
      <c r="K115" s="80"/>
      <c r="L115" s="80"/>
      <c r="M115" s="70"/>
      <c r="N115" s="70"/>
    </row>
    <row r="116" spans="1:14" x14ac:dyDescent="0.25">
      <c r="A116" s="231" t="s">
        <v>84</v>
      </c>
      <c r="B116" s="81" t="s">
        <v>4</v>
      </c>
      <c r="C116" s="232">
        <v>1</v>
      </c>
      <c r="D116" s="233" t="s">
        <v>8</v>
      </c>
      <c r="E116" s="170"/>
      <c r="F116" s="70"/>
      <c r="G116" s="70"/>
      <c r="I116" s="134"/>
      <c r="J116" s="80"/>
      <c r="K116" s="80"/>
      <c r="L116" s="80"/>
      <c r="M116" s="70"/>
      <c r="N116" s="70"/>
    </row>
    <row r="117" spans="1:14" x14ac:dyDescent="0.25">
      <c r="A117" s="234" t="s">
        <v>85</v>
      </c>
      <c r="B117" s="81" t="s">
        <v>40</v>
      </c>
      <c r="C117" s="235">
        <v>13</v>
      </c>
      <c r="D117" s="233" t="s">
        <v>8</v>
      </c>
      <c r="E117" s="167"/>
      <c r="F117" s="70"/>
      <c r="G117" s="70"/>
      <c r="I117" s="134"/>
      <c r="J117" s="80"/>
      <c r="K117" s="80"/>
      <c r="L117" s="80"/>
      <c r="M117" s="70"/>
      <c r="N117" s="70"/>
    </row>
    <row r="118" spans="1:14" ht="15.75" thickBot="1" x14ac:dyDescent="0.3">
      <c r="A118" s="236" t="s">
        <v>85</v>
      </c>
      <c r="B118" s="56" t="s">
        <v>53</v>
      </c>
      <c r="C118" s="237">
        <v>4</v>
      </c>
      <c r="D118" s="238" t="s">
        <v>8</v>
      </c>
      <c r="E118" s="170"/>
      <c r="F118" s="70"/>
      <c r="I118" s="79"/>
      <c r="J118" s="80"/>
      <c r="K118" s="80"/>
      <c r="L118" s="80"/>
      <c r="M118" s="70"/>
      <c r="N118" s="70"/>
    </row>
    <row r="119" spans="1:14" ht="16.5" x14ac:dyDescent="0.25">
      <c r="A119" s="37"/>
      <c r="B119" s="80"/>
      <c r="C119" s="80"/>
      <c r="D119" s="80"/>
      <c r="E119" s="167"/>
      <c r="F119" s="70"/>
      <c r="I119" s="52"/>
      <c r="J119" s="135"/>
      <c r="K119" s="135"/>
      <c r="L119" s="135"/>
      <c r="M119" s="70"/>
      <c r="N119" s="70"/>
    </row>
    <row r="120" spans="1:14" ht="16.5" x14ac:dyDescent="0.25">
      <c r="A120" s="26" t="s">
        <v>11</v>
      </c>
      <c r="B120" s="29"/>
      <c r="C120" s="29"/>
      <c r="D120" s="29"/>
      <c r="E120" s="167"/>
      <c r="F120" s="70"/>
      <c r="I120" s="79"/>
      <c r="J120" s="80"/>
      <c r="K120" s="80"/>
      <c r="L120" s="80"/>
      <c r="M120" s="70"/>
      <c r="N120" s="70"/>
    </row>
    <row r="121" spans="1:14" ht="15.75" thickBot="1" x14ac:dyDescent="0.3">
      <c r="A121" s="27"/>
      <c r="B121" s="29"/>
      <c r="C121" s="29"/>
      <c r="D121" s="29"/>
      <c r="E121" s="170"/>
      <c r="F121" s="70"/>
      <c r="I121" s="79"/>
      <c r="J121" s="47"/>
      <c r="K121" s="80"/>
      <c r="L121" s="80"/>
      <c r="M121" s="70"/>
      <c r="N121" s="70"/>
    </row>
    <row r="122" spans="1:14" ht="38.25" x14ac:dyDescent="0.25">
      <c r="A122" s="66" t="s">
        <v>36</v>
      </c>
      <c r="B122" s="67" t="s">
        <v>4</v>
      </c>
      <c r="C122" s="67">
        <v>4</v>
      </c>
      <c r="D122" s="169" t="s">
        <v>8</v>
      </c>
      <c r="E122" s="167"/>
      <c r="F122" s="70"/>
      <c r="I122" s="136"/>
      <c r="J122" s="80"/>
      <c r="K122" s="80"/>
      <c r="L122" s="80"/>
      <c r="M122" s="70"/>
      <c r="N122" s="70"/>
    </row>
    <row r="123" spans="1:14" ht="25.5" x14ac:dyDescent="0.25">
      <c r="A123" s="39" t="s">
        <v>22</v>
      </c>
      <c r="B123" s="81" t="s">
        <v>40</v>
      </c>
      <c r="C123" s="81">
        <v>1</v>
      </c>
      <c r="D123" s="82" t="s">
        <v>8</v>
      </c>
      <c r="E123" s="167"/>
      <c r="F123" s="70"/>
      <c r="I123" s="136"/>
      <c r="J123" s="80"/>
      <c r="K123" s="80"/>
      <c r="L123" s="80"/>
      <c r="M123" s="70"/>
      <c r="N123" s="70"/>
    </row>
    <row r="124" spans="1:14" ht="25.5" x14ac:dyDescent="0.25">
      <c r="A124" s="39" t="s">
        <v>22</v>
      </c>
      <c r="B124" s="81" t="s">
        <v>53</v>
      </c>
      <c r="C124" s="81">
        <v>2</v>
      </c>
      <c r="D124" s="82" t="s">
        <v>8</v>
      </c>
      <c r="E124" s="170"/>
      <c r="F124" s="70"/>
      <c r="I124" s="79"/>
      <c r="J124" s="80"/>
      <c r="K124" s="125"/>
      <c r="L124" s="80"/>
      <c r="M124" s="70"/>
      <c r="N124" s="70"/>
    </row>
    <row r="125" spans="1:14" ht="26.25" thickBot="1" x14ac:dyDescent="0.3">
      <c r="A125" s="61" t="s">
        <v>22</v>
      </c>
      <c r="B125" s="56" t="s">
        <v>4</v>
      </c>
      <c r="C125" s="56">
        <v>3</v>
      </c>
      <c r="D125" s="57" t="s">
        <v>8</v>
      </c>
      <c r="E125" s="170"/>
      <c r="F125" s="70"/>
      <c r="I125" s="79"/>
      <c r="J125" s="80"/>
      <c r="K125" s="125"/>
      <c r="L125" s="80"/>
      <c r="M125" s="70"/>
      <c r="N125" s="70"/>
    </row>
    <row r="126" spans="1:14" x14ac:dyDescent="0.25">
      <c r="A126" s="79"/>
      <c r="B126" s="80"/>
      <c r="C126" s="80"/>
      <c r="D126" s="80"/>
      <c r="E126" s="172"/>
      <c r="F126" s="70"/>
      <c r="I126" s="137"/>
      <c r="J126" s="138"/>
      <c r="K126" s="119"/>
      <c r="L126" s="119"/>
      <c r="M126" s="70"/>
      <c r="N126" s="70"/>
    </row>
    <row r="127" spans="1:14" ht="16.5" x14ac:dyDescent="0.25">
      <c r="A127" s="26" t="s">
        <v>12</v>
      </c>
      <c r="B127" s="40"/>
      <c r="C127" s="40"/>
      <c r="D127" s="40"/>
      <c r="E127" s="70"/>
      <c r="F127" s="70"/>
      <c r="I127" s="121"/>
      <c r="J127" s="121"/>
      <c r="K127" s="121"/>
      <c r="L127" s="121"/>
      <c r="M127" s="70"/>
      <c r="N127" s="70"/>
    </row>
    <row r="128" spans="1:14" ht="7.5" customHeight="1" thickBot="1" x14ac:dyDescent="0.3">
      <c r="A128" s="27"/>
      <c r="B128" s="29"/>
      <c r="C128" s="29"/>
      <c r="D128" s="29"/>
      <c r="E128" s="70"/>
      <c r="F128" s="70"/>
      <c r="I128" s="79"/>
      <c r="J128" s="47"/>
      <c r="K128" s="47"/>
      <c r="L128" s="47"/>
      <c r="M128" s="70"/>
      <c r="N128" s="70"/>
    </row>
    <row r="129" spans="1:14" ht="18.75" customHeight="1" x14ac:dyDescent="0.25">
      <c r="A129" s="54" t="s">
        <v>31</v>
      </c>
      <c r="B129" s="58"/>
      <c r="C129" s="34">
        <v>10</v>
      </c>
      <c r="D129" s="35" t="s">
        <v>8</v>
      </c>
      <c r="E129" s="70"/>
      <c r="F129" s="70"/>
      <c r="I129" s="79"/>
      <c r="J129" s="47"/>
      <c r="K129" s="47"/>
      <c r="L129" s="47"/>
      <c r="M129" s="70"/>
      <c r="N129" s="70"/>
    </row>
    <row r="130" spans="1:14" ht="16.5" x14ac:dyDescent="0.25">
      <c r="A130" s="42" t="s">
        <v>13</v>
      </c>
      <c r="B130" s="81"/>
      <c r="C130" s="81">
        <f>C122</f>
        <v>4</v>
      </c>
      <c r="D130" s="82" t="s">
        <v>8</v>
      </c>
      <c r="E130" s="70"/>
      <c r="F130" s="70"/>
      <c r="I130" s="7"/>
      <c r="J130" s="5"/>
      <c r="K130" s="5"/>
      <c r="L130" s="5"/>
      <c r="M130" s="70"/>
      <c r="N130" s="70"/>
    </row>
    <row r="131" spans="1:14" ht="16.5" x14ac:dyDescent="0.25">
      <c r="A131" s="42" t="s">
        <v>14</v>
      </c>
      <c r="B131" s="81"/>
      <c r="C131" s="81">
        <f>C125+C124+C123</f>
        <v>6</v>
      </c>
      <c r="D131" s="82" t="s">
        <v>8</v>
      </c>
      <c r="E131" s="70"/>
      <c r="F131" s="70"/>
      <c r="I131" s="7"/>
      <c r="J131" s="5"/>
      <c r="K131" s="5"/>
      <c r="L131" s="5"/>
      <c r="M131" s="70"/>
      <c r="N131" s="70"/>
    </row>
    <row r="132" spans="1:14" x14ac:dyDescent="0.25">
      <c r="A132" s="83" t="s">
        <v>23</v>
      </c>
      <c r="B132" s="81"/>
      <c r="C132" s="43">
        <f>C133+2+4*7</f>
        <v>281</v>
      </c>
      <c r="D132" s="82" t="s">
        <v>5</v>
      </c>
      <c r="E132" s="70"/>
      <c r="F132" s="70"/>
      <c r="I132" s="139"/>
      <c r="J132" s="140"/>
      <c r="K132" s="141"/>
      <c r="L132" s="140"/>
      <c r="M132" s="70"/>
      <c r="N132" s="70"/>
    </row>
    <row r="133" spans="1:14" ht="18" customHeight="1" x14ac:dyDescent="0.25">
      <c r="A133" s="83" t="s">
        <v>15</v>
      </c>
      <c r="B133" s="81"/>
      <c r="C133" s="43">
        <f>C87+C84+C81</f>
        <v>251</v>
      </c>
      <c r="D133" s="82" t="s">
        <v>5</v>
      </c>
      <c r="I133" s="130"/>
      <c r="J133" s="80"/>
      <c r="K133" s="80"/>
      <c r="L133" s="25"/>
      <c r="M133" s="70"/>
      <c r="N133" s="70"/>
    </row>
    <row r="134" spans="1:14" ht="17.25" thickBot="1" x14ac:dyDescent="0.3">
      <c r="A134" s="44" t="s">
        <v>16</v>
      </c>
      <c r="B134" s="59"/>
      <c r="C134" s="45" t="s">
        <v>83</v>
      </c>
      <c r="D134" s="46" t="s">
        <v>8</v>
      </c>
      <c r="I134" s="134"/>
      <c r="J134" s="80"/>
      <c r="K134" s="80"/>
      <c r="L134" s="25"/>
      <c r="M134" s="70"/>
      <c r="N134" s="70"/>
    </row>
    <row r="135" spans="1:14" ht="16.5" x14ac:dyDescent="0.25">
      <c r="A135" s="8"/>
      <c r="B135" s="8"/>
      <c r="C135" s="8"/>
      <c r="D135" s="8"/>
      <c r="I135" s="139"/>
      <c r="J135" s="140"/>
      <c r="K135" s="140"/>
      <c r="L135" s="142"/>
      <c r="M135" s="70"/>
      <c r="N135" s="70"/>
    </row>
    <row r="136" spans="1:14" ht="16.5" x14ac:dyDescent="0.25">
      <c r="A136" s="79" t="s">
        <v>17</v>
      </c>
      <c r="B136" s="47"/>
      <c r="C136" s="47"/>
      <c r="D136" s="47"/>
      <c r="I136" s="130"/>
      <c r="J136" s="80"/>
      <c r="K136" s="140"/>
      <c r="L136" s="142"/>
      <c r="M136" s="70"/>
      <c r="N136" s="70"/>
    </row>
    <row r="137" spans="1:14" ht="16.5" x14ac:dyDescent="0.25">
      <c r="A137" s="79"/>
      <c r="B137" s="47"/>
      <c r="C137" s="47"/>
      <c r="D137" s="47"/>
      <c r="I137" s="134"/>
      <c r="J137" s="80"/>
      <c r="K137" s="140"/>
      <c r="L137" s="142"/>
      <c r="M137" s="70"/>
      <c r="N137" s="70"/>
    </row>
    <row r="138" spans="1:14" ht="16.5" x14ac:dyDescent="0.25">
      <c r="A138" s="7" t="s">
        <v>48</v>
      </c>
      <c r="B138" s="5"/>
      <c r="C138" s="5"/>
      <c r="D138" s="5"/>
      <c r="I138" s="139"/>
      <c r="J138" s="140"/>
      <c r="K138" s="140"/>
      <c r="L138" s="142"/>
      <c r="M138" s="70"/>
      <c r="N138" s="70"/>
    </row>
    <row r="139" spans="1:14" ht="17.25" thickBot="1" x14ac:dyDescent="0.3">
      <c r="A139" s="7"/>
      <c r="B139" s="5"/>
      <c r="C139" s="5"/>
      <c r="D139" s="5"/>
      <c r="I139" s="130"/>
      <c r="J139" s="80"/>
      <c r="K139" s="80"/>
      <c r="L139" s="25"/>
      <c r="M139" s="70"/>
      <c r="N139" s="70"/>
    </row>
    <row r="140" spans="1:14" ht="16.5" x14ac:dyDescent="0.25">
      <c r="A140" s="16" t="s">
        <v>49</v>
      </c>
      <c r="B140" s="17" t="s">
        <v>40</v>
      </c>
      <c r="C140" s="62">
        <f>386.5-C143</f>
        <v>281</v>
      </c>
      <c r="D140" s="19" t="s">
        <v>5</v>
      </c>
      <c r="I140" s="52"/>
      <c r="J140" s="80"/>
      <c r="K140" s="80"/>
      <c r="L140" s="80"/>
      <c r="M140" s="70"/>
      <c r="N140" s="70"/>
    </row>
    <row r="141" spans="1:14" ht="25.5" x14ac:dyDescent="0.25">
      <c r="A141" s="20" t="s">
        <v>75</v>
      </c>
      <c r="B141" s="21"/>
      <c r="C141" s="21"/>
      <c r="D141" s="22"/>
      <c r="E141" s="70"/>
      <c r="F141" s="70"/>
      <c r="G141" s="70"/>
      <c r="H141" s="70"/>
      <c r="I141" s="133"/>
      <c r="J141" s="80"/>
      <c r="K141" s="80"/>
      <c r="L141" s="80"/>
      <c r="M141" s="70"/>
      <c r="N141" s="70"/>
    </row>
    <row r="142" spans="1:14" ht="18" customHeight="1" thickBot="1" x14ac:dyDescent="0.3">
      <c r="A142" s="114" t="s">
        <v>76</v>
      </c>
      <c r="B142" s="23"/>
      <c r="C142" s="23"/>
      <c r="D142" s="24"/>
      <c r="E142" s="70"/>
      <c r="F142" s="70"/>
      <c r="G142" s="70"/>
      <c r="H142" s="70"/>
      <c r="I142" s="133"/>
      <c r="J142" s="80"/>
      <c r="K142" s="80"/>
      <c r="L142" s="80"/>
      <c r="M142" s="70"/>
      <c r="N142" s="70"/>
    </row>
    <row r="143" spans="1:14" ht="16.5" x14ac:dyDescent="0.25">
      <c r="A143" s="113" t="s">
        <v>50</v>
      </c>
      <c r="B143" s="30" t="s">
        <v>40</v>
      </c>
      <c r="C143" s="30">
        <v>105.5</v>
      </c>
      <c r="D143" s="31" t="s">
        <v>5</v>
      </c>
      <c r="E143" s="70"/>
      <c r="F143" s="70"/>
      <c r="G143" s="70"/>
      <c r="H143" s="70"/>
      <c r="I143" s="133"/>
      <c r="J143" s="80"/>
      <c r="K143" s="80"/>
      <c r="L143" s="80"/>
      <c r="M143" s="70"/>
      <c r="N143" s="70"/>
    </row>
    <row r="144" spans="1:14" ht="25.5" x14ac:dyDescent="0.25">
      <c r="A144" s="20" t="s">
        <v>75</v>
      </c>
      <c r="B144" s="21"/>
      <c r="C144" s="30"/>
      <c r="D144" s="31"/>
      <c r="E144" s="70"/>
      <c r="F144" s="70"/>
      <c r="G144" s="70"/>
      <c r="H144" s="70"/>
      <c r="I144" s="79"/>
      <c r="J144" s="80"/>
      <c r="K144" s="80"/>
      <c r="L144" s="80"/>
      <c r="M144" s="70"/>
      <c r="N144" s="70"/>
    </row>
    <row r="145" spans="1:14" ht="17.25" thickBot="1" x14ac:dyDescent="0.3">
      <c r="A145" s="114" t="s">
        <v>76</v>
      </c>
      <c r="B145" s="23"/>
      <c r="C145" s="50"/>
      <c r="D145" s="51"/>
      <c r="E145" s="70"/>
      <c r="F145" s="70"/>
      <c r="G145" s="70"/>
      <c r="H145" s="70"/>
      <c r="I145" s="133"/>
      <c r="J145" s="80"/>
      <c r="K145" s="80"/>
      <c r="L145" s="80"/>
      <c r="M145" s="70"/>
      <c r="N145" s="70"/>
    </row>
    <row r="146" spans="1:14" ht="16.5" x14ac:dyDescent="0.25">
      <c r="A146" s="79"/>
      <c r="B146" s="80"/>
      <c r="C146" s="80"/>
      <c r="D146" s="25"/>
      <c r="E146" s="170"/>
      <c r="F146" s="70"/>
      <c r="G146" s="70"/>
      <c r="H146" s="70"/>
      <c r="I146" s="79"/>
      <c r="J146" s="80"/>
      <c r="K146" s="80"/>
      <c r="L146" s="80"/>
      <c r="M146" s="70"/>
      <c r="N146" s="70"/>
    </row>
    <row r="147" spans="1:14" ht="16.5" x14ac:dyDescent="0.25">
      <c r="A147" s="26" t="s">
        <v>7</v>
      </c>
      <c r="B147" s="29"/>
      <c r="C147" s="28"/>
      <c r="D147" s="29"/>
      <c r="E147" s="170"/>
      <c r="F147" s="70"/>
      <c r="G147" s="70"/>
      <c r="H147" s="70"/>
      <c r="I147" s="79"/>
      <c r="J147" s="80"/>
      <c r="K147" s="80"/>
      <c r="L147" s="80"/>
      <c r="M147" s="70"/>
      <c r="N147" s="70"/>
    </row>
    <row r="148" spans="1:14" ht="17.25" thickBot="1" x14ac:dyDescent="0.3">
      <c r="A148" s="26"/>
      <c r="B148" s="29"/>
      <c r="C148" s="29"/>
      <c r="D148" s="29"/>
      <c r="E148" s="170"/>
      <c r="F148" s="70"/>
      <c r="G148" s="70"/>
      <c r="H148" s="70"/>
      <c r="I148" s="79"/>
      <c r="J148" s="80"/>
      <c r="K148" s="80"/>
      <c r="L148" s="80"/>
      <c r="M148" s="70"/>
      <c r="N148" s="70"/>
    </row>
    <row r="149" spans="1:14" x14ac:dyDescent="0.25">
      <c r="A149" s="33" t="s">
        <v>26</v>
      </c>
      <c r="B149" s="34" t="s">
        <v>40</v>
      </c>
      <c r="C149" s="34">
        <v>3</v>
      </c>
      <c r="D149" s="35" t="s">
        <v>8</v>
      </c>
      <c r="E149" s="170"/>
      <c r="F149" s="70"/>
      <c r="G149" s="70"/>
      <c r="H149" s="70"/>
      <c r="I149" s="37"/>
      <c r="J149" s="80"/>
      <c r="K149" s="80"/>
      <c r="L149" s="80"/>
      <c r="M149" s="70"/>
      <c r="N149" s="70"/>
    </row>
    <row r="150" spans="1:14" ht="16.5" x14ac:dyDescent="0.25">
      <c r="A150" s="36" t="s">
        <v>34</v>
      </c>
      <c r="B150" s="81" t="s">
        <v>40</v>
      </c>
      <c r="C150" s="81">
        <v>2</v>
      </c>
      <c r="D150" s="82" t="s">
        <v>8</v>
      </c>
      <c r="E150" s="170"/>
      <c r="F150" s="70"/>
      <c r="G150" s="70"/>
      <c r="H150" s="70"/>
      <c r="I150" s="52"/>
      <c r="J150" s="80"/>
      <c r="K150" s="80"/>
      <c r="L150" s="80"/>
      <c r="M150" s="70"/>
      <c r="N150" s="70"/>
    </row>
    <row r="151" spans="1:14" x14ac:dyDescent="0.25">
      <c r="A151" s="83" t="s">
        <v>29</v>
      </c>
      <c r="B151" s="81" t="s">
        <v>44</v>
      </c>
      <c r="C151" s="81">
        <v>3</v>
      </c>
      <c r="D151" s="82" t="s">
        <v>8</v>
      </c>
      <c r="E151" s="170"/>
      <c r="F151" s="70"/>
      <c r="G151" s="70"/>
      <c r="H151" s="70"/>
      <c r="I151" s="79"/>
      <c r="J151" s="80"/>
      <c r="K151" s="80"/>
      <c r="L151" s="80"/>
      <c r="M151" s="70"/>
      <c r="N151" s="70"/>
    </row>
    <row r="152" spans="1:14" x14ac:dyDescent="0.25">
      <c r="A152" s="83" t="s">
        <v>9</v>
      </c>
      <c r="B152" s="81" t="s">
        <v>45</v>
      </c>
      <c r="C152" s="81">
        <v>2</v>
      </c>
      <c r="D152" s="82" t="s">
        <v>8</v>
      </c>
      <c r="E152" s="170"/>
      <c r="F152" s="70"/>
      <c r="G152" s="70"/>
      <c r="H152" s="70"/>
      <c r="I152" s="79"/>
      <c r="J152" s="80"/>
      <c r="K152" s="80"/>
      <c r="L152" s="80"/>
      <c r="M152" s="70"/>
      <c r="N152" s="70"/>
    </row>
    <row r="153" spans="1:14" x14ac:dyDescent="0.25">
      <c r="A153" s="83" t="s">
        <v>35</v>
      </c>
      <c r="B153" s="81" t="s">
        <v>51</v>
      </c>
      <c r="C153" s="81">
        <v>1</v>
      </c>
      <c r="D153" s="82" t="s">
        <v>8</v>
      </c>
      <c r="E153" s="170"/>
      <c r="F153" s="70"/>
      <c r="G153" s="70"/>
      <c r="H153" s="70"/>
      <c r="I153" s="79"/>
      <c r="J153" s="80"/>
      <c r="K153" s="80"/>
      <c r="L153" s="80"/>
      <c r="M153" s="70"/>
      <c r="N153" s="70"/>
    </row>
    <row r="154" spans="1:14" ht="12.75" customHeight="1" x14ac:dyDescent="0.25">
      <c r="A154" s="83" t="s">
        <v>30</v>
      </c>
      <c r="B154" s="81" t="s">
        <v>40</v>
      </c>
      <c r="C154" s="81">
        <v>2</v>
      </c>
      <c r="D154" s="82" t="s">
        <v>8</v>
      </c>
      <c r="E154" s="170"/>
      <c r="F154" s="70"/>
      <c r="G154" s="63"/>
      <c r="H154" s="70"/>
      <c r="I154" s="134"/>
      <c r="J154" s="80"/>
      <c r="K154" s="80"/>
      <c r="L154" s="80"/>
      <c r="M154" s="70"/>
      <c r="N154" s="70"/>
    </row>
    <row r="155" spans="1:14" x14ac:dyDescent="0.25">
      <c r="A155" s="83" t="s">
        <v>10</v>
      </c>
      <c r="B155" s="81" t="s">
        <v>40</v>
      </c>
      <c r="C155" s="81">
        <v>1</v>
      </c>
      <c r="D155" s="82" t="s">
        <v>8</v>
      </c>
      <c r="E155" s="170"/>
      <c r="F155" s="70"/>
      <c r="G155" s="70"/>
      <c r="H155" s="70"/>
      <c r="I155" s="134"/>
      <c r="J155" s="80"/>
      <c r="K155" s="80"/>
      <c r="L155" s="80"/>
      <c r="M155" s="70"/>
      <c r="N155" s="70"/>
    </row>
    <row r="156" spans="1:14" ht="18" customHeight="1" x14ac:dyDescent="0.25">
      <c r="A156" s="83" t="s">
        <v>33</v>
      </c>
      <c r="B156" s="81" t="s">
        <v>40</v>
      </c>
      <c r="C156" s="81">
        <v>3</v>
      </c>
      <c r="D156" s="82" t="s">
        <v>8</v>
      </c>
      <c r="E156" s="170"/>
      <c r="F156" s="70"/>
      <c r="G156" s="5"/>
      <c r="H156" s="5"/>
      <c r="I156" s="79"/>
      <c r="J156" s="80"/>
      <c r="K156" s="80"/>
      <c r="L156" s="80"/>
      <c r="M156" s="70"/>
      <c r="N156" s="70"/>
    </row>
    <row r="157" spans="1:14" ht="18" customHeight="1" x14ac:dyDescent="0.25">
      <c r="A157" s="83" t="s">
        <v>25</v>
      </c>
      <c r="B157" s="81" t="s">
        <v>40</v>
      </c>
      <c r="C157" s="81">
        <v>1</v>
      </c>
      <c r="D157" s="82" t="s">
        <v>8</v>
      </c>
      <c r="E157" s="170"/>
      <c r="F157" s="70"/>
      <c r="G157" s="5"/>
      <c r="H157" s="5"/>
      <c r="I157" s="52"/>
      <c r="J157" s="135"/>
      <c r="K157" s="135"/>
      <c r="L157" s="135"/>
      <c r="M157" s="70"/>
      <c r="N157" s="70"/>
    </row>
    <row r="158" spans="1:14" ht="18" customHeight="1" x14ac:dyDescent="0.25">
      <c r="A158" s="231" t="s">
        <v>84</v>
      </c>
      <c r="B158" s="193" t="s">
        <v>40</v>
      </c>
      <c r="C158" s="193">
        <v>18</v>
      </c>
      <c r="D158" s="226" t="s">
        <v>8</v>
      </c>
      <c r="E158" s="170"/>
      <c r="F158" s="70"/>
      <c r="G158" s="5"/>
      <c r="H158" s="5"/>
      <c r="I158" s="79"/>
      <c r="J158" s="80"/>
      <c r="K158" s="80"/>
      <c r="L158" s="80"/>
      <c r="M158" s="70"/>
      <c r="N158" s="70"/>
    </row>
    <row r="159" spans="1:14" ht="18" customHeight="1" thickBot="1" x14ac:dyDescent="0.3">
      <c r="A159" s="236" t="s">
        <v>85</v>
      </c>
      <c r="B159" s="45" t="s">
        <v>40</v>
      </c>
      <c r="C159" s="45">
        <v>5</v>
      </c>
      <c r="D159" s="46" t="s">
        <v>8</v>
      </c>
      <c r="E159" s="170"/>
      <c r="F159" s="70"/>
      <c r="G159" s="5"/>
      <c r="H159" s="5"/>
      <c r="I159" s="79"/>
      <c r="J159" s="47"/>
      <c r="K159" s="80"/>
      <c r="L159" s="80"/>
      <c r="M159" s="70"/>
      <c r="N159" s="70"/>
    </row>
    <row r="160" spans="1:14" ht="15" customHeight="1" x14ac:dyDescent="0.25">
      <c r="A160" s="37"/>
      <c r="B160" s="80"/>
      <c r="C160" s="80"/>
      <c r="D160" s="80"/>
      <c r="E160" s="170"/>
      <c r="F160" s="70"/>
      <c r="G160" s="5"/>
      <c r="H160" s="5"/>
      <c r="I160" s="136"/>
      <c r="J160" s="80"/>
      <c r="K160" s="80"/>
      <c r="L160" s="80"/>
      <c r="M160" s="70"/>
      <c r="N160" s="70"/>
    </row>
    <row r="161" spans="1:14" ht="15" customHeight="1" x14ac:dyDescent="0.25">
      <c r="A161" s="26" t="s">
        <v>11</v>
      </c>
      <c r="B161" s="29"/>
      <c r="C161" s="29"/>
      <c r="D161" s="29"/>
      <c r="E161" s="170"/>
      <c r="F161" s="70"/>
      <c r="G161" s="5"/>
      <c r="H161" s="5"/>
      <c r="I161" s="136"/>
      <c r="J161" s="80"/>
      <c r="K161" s="80"/>
      <c r="L161" s="80"/>
      <c r="M161" s="70"/>
      <c r="N161" s="70"/>
    </row>
    <row r="162" spans="1:14" ht="9" customHeight="1" thickBot="1" x14ac:dyDescent="0.3">
      <c r="A162" s="27"/>
      <c r="B162" s="29"/>
      <c r="C162" s="29"/>
      <c r="D162" s="29"/>
      <c r="E162" s="170"/>
      <c r="F162" s="70"/>
      <c r="G162" s="5"/>
      <c r="H162" s="5"/>
      <c r="I162" s="79"/>
      <c r="J162" s="80"/>
      <c r="K162" s="125"/>
      <c r="L162" s="80"/>
      <c r="M162" s="70"/>
      <c r="N162" s="70"/>
    </row>
    <row r="163" spans="1:14" ht="39.75" customHeight="1" x14ac:dyDescent="0.25">
      <c r="A163" s="38" t="s">
        <v>36</v>
      </c>
      <c r="B163" s="34" t="s">
        <v>4</v>
      </c>
      <c r="C163" s="34">
        <v>3</v>
      </c>
      <c r="D163" s="35" t="s">
        <v>8</v>
      </c>
      <c r="E163" s="170"/>
      <c r="F163" s="70"/>
      <c r="G163" s="5"/>
      <c r="H163" s="5"/>
      <c r="I163" s="79"/>
      <c r="J163" s="80"/>
      <c r="K163" s="125"/>
      <c r="L163" s="80"/>
      <c r="M163" s="70"/>
      <c r="N163" s="70"/>
    </row>
    <row r="164" spans="1:14" ht="31.5" customHeight="1" x14ac:dyDescent="0.25">
      <c r="A164" s="39" t="s">
        <v>22</v>
      </c>
      <c r="B164" s="81" t="s">
        <v>40</v>
      </c>
      <c r="C164" s="81">
        <v>2</v>
      </c>
      <c r="D164" s="82" t="s">
        <v>8</v>
      </c>
      <c r="E164" s="170"/>
      <c r="F164" s="70"/>
      <c r="G164" s="5"/>
      <c r="H164" s="5"/>
      <c r="I164" s="137"/>
      <c r="J164" s="138"/>
      <c r="K164" s="119"/>
      <c r="L164" s="119"/>
      <c r="M164" s="70"/>
      <c r="N164" s="70"/>
    </row>
    <row r="165" spans="1:14" ht="31.5" customHeight="1" thickBot="1" x14ac:dyDescent="0.3">
      <c r="A165" s="61" t="s">
        <v>22</v>
      </c>
      <c r="B165" s="56" t="s">
        <v>53</v>
      </c>
      <c r="C165" s="56">
        <v>1</v>
      </c>
      <c r="D165" s="57" t="s">
        <v>8</v>
      </c>
      <c r="E165" s="170"/>
      <c r="F165" s="70"/>
      <c r="G165" s="5"/>
      <c r="H165" s="5"/>
      <c r="I165" s="79"/>
      <c r="J165" s="47"/>
      <c r="K165" s="47"/>
      <c r="L165" s="47"/>
      <c r="M165" s="70"/>
      <c r="N165" s="70"/>
    </row>
    <row r="166" spans="1:14" ht="15" customHeight="1" x14ac:dyDescent="0.25">
      <c r="A166" s="79"/>
      <c r="B166" s="80"/>
      <c r="C166" s="80"/>
      <c r="D166" s="80"/>
      <c r="E166" s="173"/>
      <c r="F166" s="70"/>
      <c r="G166" s="5"/>
      <c r="H166" s="5"/>
      <c r="I166" s="79"/>
      <c r="J166" s="47"/>
      <c r="K166" s="47"/>
      <c r="L166" s="47"/>
      <c r="M166" s="70"/>
      <c r="N166" s="70"/>
    </row>
    <row r="167" spans="1:14" ht="15" customHeight="1" x14ac:dyDescent="0.25">
      <c r="A167" s="26" t="s">
        <v>12</v>
      </c>
      <c r="B167" s="40"/>
      <c r="C167" s="40"/>
      <c r="D167" s="40"/>
      <c r="E167" s="70"/>
      <c r="F167" s="70"/>
      <c r="G167" s="5"/>
      <c r="H167" s="5"/>
      <c r="I167" s="143"/>
      <c r="J167" s="25"/>
      <c r="K167" s="25"/>
      <c r="L167" s="25"/>
      <c r="M167" s="70"/>
      <c r="N167" s="70"/>
    </row>
    <row r="168" spans="1:14" ht="15" customHeight="1" thickBot="1" x14ac:dyDescent="0.3">
      <c r="A168" s="27"/>
      <c r="B168" s="29"/>
      <c r="C168" s="29"/>
      <c r="D168" s="29"/>
      <c r="E168" s="70"/>
      <c r="F168" s="70"/>
      <c r="G168" s="5"/>
      <c r="H168" s="5"/>
      <c r="I168" s="52"/>
      <c r="J168" s="80"/>
      <c r="K168" s="80"/>
      <c r="L168" s="80"/>
      <c r="M168" s="70"/>
      <c r="N168" s="70"/>
    </row>
    <row r="169" spans="1:14" ht="15" customHeight="1" x14ac:dyDescent="0.25">
      <c r="A169" s="54" t="s">
        <v>31</v>
      </c>
      <c r="B169" s="58"/>
      <c r="C169" s="34">
        <v>5</v>
      </c>
      <c r="D169" s="35" t="s">
        <v>8</v>
      </c>
      <c r="E169" s="70"/>
      <c r="F169" s="70"/>
      <c r="G169" s="5"/>
      <c r="H169" s="5"/>
      <c r="I169" s="52"/>
      <c r="J169" s="80"/>
      <c r="K169" s="80"/>
      <c r="L169" s="80"/>
      <c r="M169" s="70"/>
      <c r="N169" s="70"/>
    </row>
    <row r="170" spans="1:14" ht="15" customHeight="1" x14ac:dyDescent="0.25">
      <c r="A170" s="42" t="s">
        <v>13</v>
      </c>
      <c r="B170" s="81"/>
      <c r="C170" s="81">
        <f>C163</f>
        <v>3</v>
      </c>
      <c r="D170" s="82" t="s">
        <v>8</v>
      </c>
      <c r="E170" s="70"/>
      <c r="F170" s="70"/>
      <c r="G170" s="5"/>
      <c r="H170" s="5"/>
      <c r="I170" s="139"/>
      <c r="J170" s="140"/>
      <c r="K170" s="150"/>
      <c r="L170" s="140"/>
      <c r="M170" s="70"/>
      <c r="N170" s="70"/>
    </row>
    <row r="171" spans="1:14" ht="15" customHeight="1" x14ac:dyDescent="0.25">
      <c r="A171" s="42" t="s">
        <v>14</v>
      </c>
      <c r="B171" s="81"/>
      <c r="C171" s="81">
        <f>C164+C165</f>
        <v>3</v>
      </c>
      <c r="D171" s="82" t="s">
        <v>8</v>
      </c>
      <c r="E171" s="70"/>
      <c r="F171" s="70"/>
      <c r="G171" s="5"/>
      <c r="H171" s="5"/>
      <c r="I171" s="130"/>
      <c r="J171" s="140"/>
      <c r="K171" s="140"/>
      <c r="L171" s="142"/>
      <c r="M171" s="70"/>
      <c r="N171" s="70"/>
    </row>
    <row r="172" spans="1:14" ht="11.25" customHeight="1" x14ac:dyDescent="0.25">
      <c r="A172" s="83" t="s">
        <v>23</v>
      </c>
      <c r="B172" s="81"/>
      <c r="C172" s="43">
        <f>C173+2+4*4</f>
        <v>404.5</v>
      </c>
      <c r="D172" s="82" t="s">
        <v>5</v>
      </c>
      <c r="I172" s="126"/>
      <c r="J172" s="47"/>
      <c r="K172" s="47"/>
      <c r="L172" s="47"/>
      <c r="M172" s="70"/>
      <c r="N172" s="70"/>
    </row>
    <row r="173" spans="1:14" s="203" customFormat="1" x14ac:dyDescent="0.25">
      <c r="A173" s="83" t="s">
        <v>15</v>
      </c>
      <c r="B173" s="81"/>
      <c r="C173" s="43">
        <f>C140+C143</f>
        <v>386.5</v>
      </c>
      <c r="D173" s="82" t="s">
        <v>5</v>
      </c>
      <c r="I173" s="204"/>
      <c r="J173" s="205"/>
      <c r="K173" s="205"/>
      <c r="L173" s="205"/>
      <c r="M173" s="206"/>
      <c r="N173" s="206"/>
    </row>
    <row r="174" spans="1:14" s="203" customFormat="1" ht="18" customHeight="1" thickBot="1" x14ac:dyDescent="0.3">
      <c r="A174" s="44" t="s">
        <v>16</v>
      </c>
      <c r="B174" s="59"/>
      <c r="C174" s="45" t="s">
        <v>81</v>
      </c>
      <c r="D174" s="46" t="s">
        <v>8</v>
      </c>
      <c r="I174" s="207"/>
      <c r="J174" s="208"/>
      <c r="K174" s="209"/>
      <c r="L174" s="208"/>
      <c r="M174" s="206"/>
      <c r="N174" s="206"/>
    </row>
    <row r="175" spans="1:14" s="203" customFormat="1" x14ac:dyDescent="0.25">
      <c r="A175" s="79" t="s">
        <v>17</v>
      </c>
      <c r="B175" s="47"/>
      <c r="C175" s="47"/>
      <c r="D175" s="47"/>
      <c r="I175" s="207"/>
      <c r="J175" s="208"/>
      <c r="K175" s="209"/>
      <c r="L175" s="208"/>
      <c r="M175" s="206"/>
      <c r="N175" s="206"/>
    </row>
    <row r="176" spans="1:14" s="203" customFormat="1" x14ac:dyDescent="0.25">
      <c r="A176" s="79"/>
      <c r="B176" s="47"/>
      <c r="C176" s="47"/>
      <c r="D176" s="47"/>
      <c r="I176" s="207"/>
      <c r="J176" s="208"/>
      <c r="K176" s="208"/>
      <c r="L176" s="208"/>
      <c r="M176" s="206"/>
      <c r="N176" s="206"/>
    </row>
    <row r="177" spans="1:14" s="203" customFormat="1" ht="18" customHeight="1" x14ac:dyDescent="0.25">
      <c r="A177" s="223" t="s">
        <v>18</v>
      </c>
      <c r="B177" s="49"/>
      <c r="C177" s="49"/>
      <c r="D177" s="49"/>
      <c r="F177" s="206"/>
      <c r="G177" s="206"/>
      <c r="H177" s="206"/>
      <c r="I177" s="210"/>
      <c r="J177" s="211"/>
      <c r="K177" s="212"/>
      <c r="L177" s="213"/>
      <c r="M177" s="206"/>
      <c r="N177" s="206"/>
    </row>
    <row r="178" spans="1:14" s="203" customFormat="1" ht="7.5" customHeight="1" thickBot="1" x14ac:dyDescent="0.35">
      <c r="A178" s="48"/>
      <c r="B178" s="49"/>
      <c r="C178" s="49"/>
      <c r="D178" s="49"/>
      <c r="E178" s="214"/>
      <c r="F178" s="206"/>
      <c r="G178" s="206"/>
      <c r="H178" s="206"/>
      <c r="I178" s="215"/>
      <c r="J178" s="216"/>
      <c r="K178" s="217"/>
      <c r="L178" s="218"/>
      <c r="M178" s="206"/>
      <c r="N178" s="206"/>
    </row>
    <row r="179" spans="1:14" s="203" customFormat="1" ht="18" customHeight="1" x14ac:dyDescent="0.25">
      <c r="A179" s="41" t="s">
        <v>24</v>
      </c>
      <c r="B179" s="34" t="s">
        <v>6</v>
      </c>
      <c r="C179" s="53">
        <v>59</v>
      </c>
      <c r="D179" s="35" t="s">
        <v>5</v>
      </c>
      <c r="E179" s="125"/>
      <c r="F179" s="206"/>
      <c r="G179" s="206"/>
      <c r="H179" s="206"/>
      <c r="I179" s="215"/>
      <c r="J179" s="216"/>
      <c r="K179" s="217"/>
      <c r="L179" s="218"/>
      <c r="M179" s="206"/>
      <c r="N179" s="206"/>
    </row>
    <row r="180" spans="1:14" s="203" customFormat="1" ht="18" customHeight="1" x14ac:dyDescent="0.25">
      <c r="A180" s="83" t="s">
        <v>19</v>
      </c>
      <c r="B180" s="81" t="s">
        <v>6</v>
      </c>
      <c r="C180" s="43">
        <v>373</v>
      </c>
      <c r="D180" s="82" t="s">
        <v>5</v>
      </c>
      <c r="E180" s="125"/>
      <c r="F180" s="215"/>
      <c r="G180" s="206"/>
      <c r="H180" s="206"/>
      <c r="I180" s="215"/>
      <c r="J180" s="216"/>
      <c r="K180" s="217"/>
      <c r="L180" s="218"/>
      <c r="M180" s="206"/>
      <c r="N180" s="206"/>
    </row>
    <row r="181" spans="1:14" ht="18" customHeight="1" x14ac:dyDescent="0.3">
      <c r="A181" s="83" t="s">
        <v>20</v>
      </c>
      <c r="B181" s="81" t="s">
        <v>4</v>
      </c>
      <c r="C181" s="81">
        <v>2</v>
      </c>
      <c r="D181" s="82" t="s">
        <v>8</v>
      </c>
      <c r="E181" s="80"/>
      <c r="F181" s="70"/>
      <c r="G181" s="70"/>
      <c r="H181" s="70"/>
      <c r="I181" s="152"/>
      <c r="J181" s="153"/>
      <c r="K181" s="102"/>
      <c r="L181" s="102"/>
      <c r="M181" s="70"/>
      <c r="N181" s="70"/>
    </row>
    <row r="182" spans="1:14" ht="15.75" thickBot="1" x14ac:dyDescent="0.3">
      <c r="A182" s="55" t="s">
        <v>21</v>
      </c>
      <c r="B182" s="56" t="s">
        <v>6</v>
      </c>
      <c r="C182" s="56">
        <v>1</v>
      </c>
      <c r="D182" s="57" t="s">
        <v>8</v>
      </c>
      <c r="E182" s="80"/>
      <c r="I182" s="167"/>
      <c r="J182" s="121"/>
      <c r="K182" s="121"/>
      <c r="L182" s="121"/>
      <c r="M182" s="70"/>
      <c r="N182" s="70"/>
    </row>
    <row r="183" spans="1:14" x14ac:dyDescent="0.25">
      <c r="A183" s="79"/>
      <c r="B183" s="80"/>
      <c r="C183" s="80"/>
      <c r="D183" s="80"/>
      <c r="E183" s="70"/>
      <c r="I183" s="70"/>
      <c r="J183" s="70"/>
      <c r="K183" s="70"/>
      <c r="L183" s="70"/>
      <c r="M183" s="70"/>
      <c r="N183" s="70"/>
    </row>
    <row r="184" spans="1:14" ht="15.75" x14ac:dyDescent="0.25">
      <c r="A184" s="222" t="s">
        <v>77</v>
      </c>
      <c r="B184" s="219"/>
      <c r="C184" s="105"/>
      <c r="D184" s="106"/>
      <c r="I184" s="70"/>
      <c r="J184" s="70"/>
      <c r="K184" s="70"/>
      <c r="L184" s="70"/>
      <c r="M184" s="70"/>
      <c r="N184" s="70"/>
    </row>
    <row r="185" spans="1:14" ht="16.5" thickBot="1" x14ac:dyDescent="0.3">
      <c r="A185" s="222"/>
      <c r="B185" s="219"/>
      <c r="C185" s="105"/>
      <c r="D185" s="106"/>
      <c r="I185" s="70"/>
      <c r="J185" s="70"/>
      <c r="K185" s="70"/>
      <c r="L185" s="70"/>
      <c r="M185" s="70"/>
      <c r="N185" s="70"/>
    </row>
    <row r="186" spans="1:14" ht="52.5" thickBot="1" x14ac:dyDescent="0.3">
      <c r="A186" s="220" t="s">
        <v>89</v>
      </c>
      <c r="B186" s="115"/>
      <c r="C186" s="116">
        <v>1</v>
      </c>
      <c r="D186" s="221" t="s">
        <v>78</v>
      </c>
      <c r="I186" s="70"/>
      <c r="J186" s="70"/>
      <c r="K186" s="70"/>
      <c r="L186" s="70"/>
      <c r="M186" s="70"/>
      <c r="N186" s="70"/>
    </row>
    <row r="187" spans="1:14" x14ac:dyDescent="0.25">
      <c r="A187" s="117"/>
      <c r="B187" s="118"/>
      <c r="C187" s="119"/>
      <c r="D187" s="120"/>
      <c r="I187" s="70"/>
      <c r="J187" s="70"/>
      <c r="K187" s="70"/>
      <c r="L187" s="70"/>
      <c r="M187" s="70"/>
      <c r="N187" s="70"/>
    </row>
    <row r="188" spans="1:14" x14ac:dyDescent="0.25">
      <c r="I188" s="70"/>
      <c r="J188" s="70"/>
      <c r="K188" s="70"/>
      <c r="L188" s="70"/>
      <c r="M188" s="70"/>
      <c r="N188" s="70"/>
    </row>
    <row r="189" spans="1:14" x14ac:dyDescent="0.25">
      <c r="I189" s="70"/>
      <c r="J189" s="70"/>
      <c r="K189" s="70"/>
      <c r="L189" s="70"/>
      <c r="M189" s="70"/>
      <c r="N189" s="70"/>
    </row>
    <row r="190" spans="1:14" x14ac:dyDescent="0.25">
      <c r="I190" s="70"/>
      <c r="J190" s="70"/>
      <c r="K190" s="70"/>
      <c r="L190" s="70"/>
      <c r="M190" s="70"/>
      <c r="N190" s="70"/>
    </row>
    <row r="191" spans="1:14" x14ac:dyDescent="0.25">
      <c r="I191" s="70"/>
      <c r="J191" s="70"/>
      <c r="K191" s="70"/>
      <c r="L191" s="70"/>
      <c r="M191" s="70"/>
      <c r="N191" s="70"/>
    </row>
    <row r="192" spans="1:14" x14ac:dyDescent="0.25">
      <c r="I192" s="70"/>
      <c r="J192" s="70"/>
      <c r="K192" s="70"/>
      <c r="L192" s="70"/>
      <c r="M192" s="70"/>
      <c r="N192" s="70"/>
    </row>
    <row r="193" spans="9:14" x14ac:dyDescent="0.25">
      <c r="I193" s="70"/>
      <c r="J193" s="70"/>
      <c r="K193" s="70"/>
      <c r="L193" s="70"/>
      <c r="M193" s="70"/>
      <c r="N193" s="70"/>
    </row>
    <row r="194" spans="9:14" x14ac:dyDescent="0.25">
      <c r="I194" s="70"/>
      <c r="J194" s="70"/>
      <c r="K194" s="70"/>
      <c r="L194" s="70"/>
      <c r="M194" s="70"/>
      <c r="N194" s="70"/>
    </row>
    <row r="195" spans="9:14" x14ac:dyDescent="0.25">
      <c r="I195" s="70"/>
      <c r="J195" s="70"/>
      <c r="K195" s="70"/>
      <c r="L195" s="70"/>
      <c r="M195" s="70"/>
      <c r="N195" s="70"/>
    </row>
    <row r="196" spans="9:14" x14ac:dyDescent="0.25">
      <c r="I196" s="70"/>
      <c r="J196" s="70"/>
      <c r="K196" s="70"/>
      <c r="L196" s="70"/>
      <c r="M196" s="70"/>
      <c r="N196" s="70"/>
    </row>
    <row r="197" spans="9:14" x14ac:dyDescent="0.25">
      <c r="I197" s="70"/>
      <c r="J197" s="70"/>
      <c r="K197" s="70"/>
      <c r="L197" s="70"/>
      <c r="M197" s="70"/>
      <c r="N197" s="70"/>
    </row>
    <row r="198" spans="9:14" x14ac:dyDescent="0.25">
      <c r="I198" s="70"/>
      <c r="J198" s="70"/>
      <c r="K198" s="70"/>
      <c r="L198" s="70"/>
      <c r="M198" s="70"/>
      <c r="N198" s="70"/>
    </row>
    <row r="199" spans="9:14" x14ac:dyDescent="0.25">
      <c r="I199" s="70"/>
      <c r="J199" s="70"/>
      <c r="K199" s="70"/>
      <c r="L199" s="70"/>
      <c r="M199" s="70"/>
      <c r="N199" s="70"/>
    </row>
    <row r="200" spans="9:14" x14ac:dyDescent="0.25">
      <c r="I200" s="70"/>
      <c r="J200" s="70"/>
      <c r="K200" s="70"/>
      <c r="L200" s="70"/>
      <c r="M200" s="70"/>
      <c r="N200" s="70"/>
    </row>
    <row r="201" spans="9:14" x14ac:dyDescent="0.25">
      <c r="I201" s="70"/>
      <c r="J201" s="70"/>
      <c r="K201" s="70"/>
      <c r="L201" s="70"/>
      <c r="M201" s="70"/>
      <c r="N201" s="70"/>
    </row>
    <row r="202" spans="9:14" x14ac:dyDescent="0.25">
      <c r="I202" s="70"/>
      <c r="J202" s="70"/>
      <c r="K202" s="70"/>
      <c r="L202" s="70"/>
      <c r="M202" s="70"/>
      <c r="N202" s="70"/>
    </row>
    <row r="203" spans="9:14" x14ac:dyDescent="0.25">
      <c r="I203" s="70"/>
      <c r="J203" s="70"/>
      <c r="K203" s="70"/>
      <c r="L203" s="70"/>
      <c r="M203" s="70"/>
      <c r="N203" s="70"/>
    </row>
  </sheetData>
  <mergeCells count="7">
    <mergeCell ref="E7:G7"/>
    <mergeCell ref="A1:D1"/>
    <mergeCell ref="I1:L1"/>
    <mergeCell ref="A3:C3"/>
    <mergeCell ref="I3:K3"/>
    <mergeCell ref="A4:C4"/>
    <mergeCell ref="I4:K4"/>
  </mergeCells>
  <pageMargins left="0.7" right="0.7" top="0.78740157499999996" bottom="0.78740157499999996" header="0.3" footer="0.3"/>
  <pageSetup paperSize="9" scale="97" fitToHeight="0" orientation="portrait" r:id="rId1"/>
  <rowBreaks count="2" manualBreakCount="2">
    <brk id="119" man="1"/>
    <brk id="16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2.ETAPA</vt:lpstr>
      <vt:lpstr>'2.ETAPA'!Oblast_tisku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Hyánková Hana</dc:creator>
  <cp:lastModifiedBy>Hyánková Hana</cp:lastModifiedBy>
  <cp:lastPrinted>2025-01-10T09:50:06Z</cp:lastPrinted>
  <dcterms:created xsi:type="dcterms:W3CDTF">2018-09-26T13:39:11Z</dcterms:created>
  <dcterms:modified xsi:type="dcterms:W3CDTF">2025-01-10T09:50:21Z</dcterms:modified>
</cp:coreProperties>
</file>